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HES\Obmen\Экономика\ИПР\ИПР 2027\2. ИПР 2027 ООО Трансэнерго замечания КЦиТ\01_ИПР 2027\"/>
    </mc:Choice>
  </mc:AlternateContent>
  <xr:revisionPtr revIDLastSave="0" documentId="13_ncr:1_{2F69DCCA-2FCF-4629-A03B-51407C178ADC}" xr6:coauthVersionLast="47" xr6:coauthVersionMax="47" xr10:uidLastSave="{00000000-0000-0000-0000-000000000000}"/>
  <bookViews>
    <workbookView xWindow="-120" yWindow="-120" windowWidth="29040" windowHeight="15840" xr2:uid="{A579A8B5-759F-445D-A7CC-DB8D82704310}"/>
  </bookViews>
  <sheets>
    <sheet name="ф.5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U15" i="1" l="1"/>
  <c r="AT26" i="1"/>
  <c r="AR15" i="1"/>
  <c r="BD15" i="1"/>
  <c r="BF15" i="1"/>
  <c r="BE15" i="1"/>
  <c r="BE26" i="1"/>
  <c r="BC15" i="1"/>
  <c r="BB15" i="1"/>
  <c r="BA15" i="1"/>
  <c r="AV15" i="1"/>
  <c r="BC24" i="1"/>
  <c r="BC17" i="1" s="1"/>
  <c r="AW24" i="1"/>
  <c r="AW17" i="1" s="1"/>
  <c r="AL24" i="1"/>
  <c r="AR24" i="1"/>
  <c r="AQ15" i="1"/>
  <c r="AP15" i="1"/>
  <c r="AA15" i="1"/>
  <c r="AJ15" i="1"/>
  <c r="Z15" i="1"/>
  <c r="Y15" i="1"/>
  <c r="P15" i="1"/>
  <c r="BD17" i="1"/>
  <c r="BB17" i="1"/>
  <c r="BA17" i="1"/>
  <c r="AZ17" i="1"/>
  <c r="AY17" i="1"/>
  <c r="AX17" i="1"/>
  <c r="AV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BF38" i="1"/>
  <c r="AV38" i="1"/>
  <c r="AJ34" i="1"/>
  <c r="Z34" i="1"/>
  <c r="BD26" i="1"/>
  <c r="BC26" i="1"/>
  <c r="BB26" i="1"/>
  <c r="BB25" i="1" s="1"/>
  <c r="AZ26" i="1"/>
  <c r="AZ25" i="1" s="1"/>
  <c r="AY26" i="1"/>
  <c r="AY25" i="1" s="1"/>
  <c r="AX26" i="1"/>
  <c r="AV26" i="1"/>
  <c r="AT25" i="1"/>
  <c r="AS26" i="1"/>
  <c r="AR26" i="1"/>
  <c r="AQ26" i="1"/>
  <c r="AQ25" i="1" s="1"/>
  <c r="AO26" i="1"/>
  <c r="AN26" i="1"/>
  <c r="AN25" i="1" s="1"/>
  <c r="AM26" i="1"/>
  <c r="AM25" i="1" s="1"/>
  <c r="BF28" i="1"/>
  <c r="BE28" i="1"/>
  <c r="BD28" i="1"/>
  <c r="BC28" i="1"/>
  <c r="BB28" i="1"/>
  <c r="BA28" i="1"/>
  <c r="AZ28" i="1"/>
  <c r="AY28" i="1"/>
  <c r="AX28" i="1"/>
  <c r="AW28" i="1"/>
  <c r="BF27" i="1"/>
  <c r="BF25" i="1" s="1"/>
  <c r="BE27" i="1"/>
  <c r="BE25" i="1" s="1"/>
  <c r="BD27" i="1"/>
  <c r="BC27" i="1"/>
  <c r="BB27" i="1"/>
  <c r="BA27" i="1"/>
  <c r="BA26" i="1" s="1"/>
  <c r="BA25" i="1" s="1"/>
  <c r="AZ27" i="1"/>
  <c r="AY27" i="1"/>
  <c r="AX27" i="1"/>
  <c r="AW27" i="1"/>
  <c r="BC25" i="1"/>
  <c r="AU25" i="1"/>
  <c r="AP26" i="1"/>
  <c r="AL26" i="1"/>
  <c r="AI25" i="1"/>
  <c r="AE25" i="1"/>
  <c r="AA25" i="1"/>
  <c r="W25" i="1"/>
  <c r="S25" i="1"/>
  <c r="O25" i="1"/>
  <c r="K25" i="1"/>
  <c r="G25" i="1"/>
  <c r="BD25" i="1"/>
  <c r="AX25" i="1"/>
  <c r="AV25" i="1"/>
  <c r="AS25" i="1"/>
  <c r="AR25" i="1"/>
  <c r="AP25" i="1"/>
  <c r="AO25" i="1"/>
  <c r="AL25" i="1"/>
  <c r="AK25" i="1"/>
  <c r="AJ25" i="1"/>
  <c r="AH25" i="1"/>
  <c r="AG25" i="1"/>
  <c r="AF25" i="1"/>
  <c r="AD25" i="1"/>
  <c r="AC25" i="1"/>
  <c r="AB25" i="1"/>
  <c r="Z25" i="1"/>
  <c r="Y25" i="1"/>
  <c r="X25" i="1"/>
  <c r="V25" i="1"/>
  <c r="U25" i="1"/>
  <c r="T25" i="1"/>
  <c r="R25" i="1"/>
  <c r="Q25" i="1"/>
  <c r="P25" i="1"/>
  <c r="N25" i="1"/>
  <c r="M25" i="1"/>
  <c r="L25" i="1"/>
  <c r="J25" i="1"/>
  <c r="I25" i="1"/>
  <c r="H25" i="1"/>
  <c r="F25" i="1"/>
  <c r="E25" i="1"/>
  <c r="D25" i="1"/>
  <c r="BF31" i="1"/>
  <c r="BE31" i="1"/>
  <c r="BD31" i="1"/>
  <c r="BD30" i="1" s="1"/>
  <c r="BD29" i="1" s="1"/>
  <c r="BC31" i="1"/>
  <c r="BC30" i="1" s="1"/>
  <c r="BC29" i="1" s="1"/>
  <c r="BB31" i="1"/>
  <c r="BA31" i="1"/>
  <c r="AZ31" i="1"/>
  <c r="AY31" i="1"/>
  <c r="AY30" i="1" s="1"/>
  <c r="AY29" i="1" s="1"/>
  <c r="AX31" i="1"/>
  <c r="AW31" i="1"/>
  <c r="BF30" i="1"/>
  <c r="BE30" i="1"/>
  <c r="BE29" i="1" s="1"/>
  <c r="BB30" i="1"/>
  <c r="BA30" i="1"/>
  <c r="BA29" i="1" s="1"/>
  <c r="AZ30" i="1"/>
  <c r="AZ29" i="1" s="1"/>
  <c r="AX30" i="1"/>
  <c r="AW30" i="1"/>
  <c r="AW29" i="1" s="1"/>
  <c r="AV30" i="1"/>
  <c r="AV29" i="1" s="1"/>
  <c r="AU30" i="1"/>
  <c r="AU29" i="1" s="1"/>
  <c r="AT30" i="1"/>
  <c r="AS30" i="1"/>
  <c r="AR30" i="1"/>
  <c r="AR29" i="1" s="1"/>
  <c r="AQ30" i="1"/>
  <c r="AQ29" i="1" s="1"/>
  <c r="AP30" i="1"/>
  <c r="AO30" i="1"/>
  <c r="AN30" i="1"/>
  <c r="AN29" i="1" s="1"/>
  <c r="AM30" i="1"/>
  <c r="AM29" i="1" s="1"/>
  <c r="AL30" i="1"/>
  <c r="AL29" i="1" s="1"/>
  <c r="AK30" i="1"/>
  <c r="AJ30" i="1"/>
  <c r="AJ29" i="1" s="1"/>
  <c r="AI30" i="1"/>
  <c r="AI29" i="1" s="1"/>
  <c r="AH30" i="1"/>
  <c r="AG30" i="1"/>
  <c r="AF30" i="1"/>
  <c r="AF29" i="1" s="1"/>
  <c r="AE30" i="1"/>
  <c r="AE29" i="1" s="1"/>
  <c r="AD30" i="1"/>
  <c r="AC30" i="1"/>
  <c r="AB30" i="1"/>
  <c r="AB29" i="1" s="1"/>
  <c r="AA30" i="1"/>
  <c r="AA29" i="1" s="1"/>
  <c r="Z30" i="1"/>
  <c r="Y30" i="1"/>
  <c r="X30" i="1"/>
  <c r="X29" i="1" s="1"/>
  <c r="W30" i="1"/>
  <c r="W29" i="1" s="1"/>
  <c r="V30" i="1"/>
  <c r="U30" i="1"/>
  <c r="T30" i="1"/>
  <c r="T29" i="1" s="1"/>
  <c r="S30" i="1"/>
  <c r="S29" i="1" s="1"/>
  <c r="R30" i="1"/>
  <c r="Q30" i="1"/>
  <c r="P30" i="1"/>
  <c r="P29" i="1" s="1"/>
  <c r="O30" i="1"/>
  <c r="O29" i="1" s="1"/>
  <c r="N30" i="1"/>
  <c r="M30" i="1"/>
  <c r="L30" i="1"/>
  <c r="L29" i="1" s="1"/>
  <c r="K30" i="1"/>
  <c r="K29" i="1" s="1"/>
  <c r="J30" i="1"/>
  <c r="I30" i="1"/>
  <c r="H30" i="1"/>
  <c r="H29" i="1" s="1"/>
  <c r="G30" i="1"/>
  <c r="G29" i="1" s="1"/>
  <c r="F30" i="1"/>
  <c r="E30" i="1"/>
  <c r="BF29" i="1"/>
  <c r="BB29" i="1"/>
  <c r="AX29" i="1"/>
  <c r="AT29" i="1"/>
  <c r="AS29" i="1"/>
  <c r="AP29" i="1"/>
  <c r="AO29" i="1"/>
  <c r="AK29" i="1"/>
  <c r="AH29" i="1"/>
  <c r="AG29" i="1"/>
  <c r="AD29" i="1"/>
  <c r="AC29" i="1"/>
  <c r="Z29" i="1"/>
  <c r="Y29" i="1"/>
  <c r="V29" i="1"/>
  <c r="U29" i="1"/>
  <c r="R29" i="1"/>
  <c r="Q29" i="1"/>
  <c r="N29" i="1"/>
  <c r="M29" i="1"/>
  <c r="J29" i="1"/>
  <c r="I29" i="1"/>
  <c r="F29" i="1"/>
  <c r="E29" i="1"/>
  <c r="D29" i="1"/>
  <c r="D30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BE19" i="1"/>
  <c r="BD19" i="1"/>
  <c r="BC19" i="1"/>
  <c r="AZ19" i="1"/>
  <c r="AY19" i="1"/>
  <c r="AX19" i="1"/>
  <c r="AT19" i="1"/>
  <c r="AS19" i="1"/>
  <c r="AR19" i="1"/>
  <c r="AO19" i="1"/>
  <c r="AN19" i="1"/>
  <c r="AM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P34" i="1"/>
  <c r="AP19" i="1" s="1"/>
  <c r="AK19" i="1"/>
  <c r="AV34" i="1"/>
  <c r="AV19" i="1" s="1"/>
  <c r="AQ34" i="1"/>
  <c r="AQ19" i="1" s="1"/>
  <c r="AU34" i="1"/>
  <c r="AU19" i="1" s="1"/>
  <c r="AL34" i="1"/>
  <c r="AL19" i="1" s="1"/>
  <c r="BF37" i="1"/>
  <c r="BF36" i="1"/>
  <c r="BF35" i="1"/>
  <c r="BE38" i="1"/>
  <c r="BD38" i="1"/>
  <c r="BC38" i="1"/>
  <c r="BB38" i="1"/>
  <c r="BA38" i="1"/>
  <c r="AZ38" i="1"/>
  <c r="AY38" i="1"/>
  <c r="AX38" i="1"/>
  <c r="AW38" i="1"/>
  <c r="BE37" i="1"/>
  <c r="BD37" i="1"/>
  <c r="BC37" i="1"/>
  <c r="BB37" i="1"/>
  <c r="BA37" i="1"/>
  <c r="AZ37" i="1"/>
  <c r="AY37" i="1"/>
  <c r="AX37" i="1"/>
  <c r="AW37" i="1"/>
  <c r="BE36" i="1"/>
  <c r="BD36" i="1"/>
  <c r="BC36" i="1"/>
  <c r="BB36" i="1"/>
  <c r="BA36" i="1"/>
  <c r="AZ36" i="1"/>
  <c r="AY36" i="1"/>
  <c r="AX36" i="1"/>
  <c r="AW36" i="1"/>
  <c r="BE35" i="1"/>
  <c r="BD35" i="1"/>
  <c r="BC35" i="1"/>
  <c r="BB35" i="1"/>
  <c r="BA35" i="1"/>
  <c r="AZ35" i="1"/>
  <c r="AY35" i="1"/>
  <c r="AX35" i="1"/>
  <c r="AW35" i="1"/>
  <c r="AS39" i="1"/>
  <c r="AS21" i="1" s="1"/>
  <c r="AL39" i="1"/>
  <c r="AL21" i="1" s="1"/>
  <c r="AV39" i="1"/>
  <c r="AV21" i="1" s="1"/>
  <c r="AU39" i="1"/>
  <c r="AU21" i="1" s="1"/>
  <c r="AT39" i="1"/>
  <c r="AT21" i="1" s="1"/>
  <c r="AR39" i="1"/>
  <c r="AR21" i="1" s="1"/>
  <c r="AQ39" i="1"/>
  <c r="AQ21" i="1" s="1"/>
  <c r="AP39" i="1"/>
  <c r="AP21" i="1" s="1"/>
  <c r="AO39" i="1"/>
  <c r="AO21" i="1" s="1"/>
  <c r="AN39" i="1"/>
  <c r="AN21" i="1" s="1"/>
  <c r="AM39" i="1"/>
  <c r="AM21" i="1" s="1"/>
  <c r="AK39" i="1"/>
  <c r="AK21" i="1" s="1"/>
  <c r="BF41" i="1"/>
  <c r="BE41" i="1"/>
  <c r="BD41" i="1"/>
  <c r="BC41" i="1"/>
  <c r="BB41" i="1"/>
  <c r="BA41" i="1"/>
  <c r="AZ41" i="1"/>
  <c r="AY41" i="1"/>
  <c r="AX41" i="1"/>
  <c r="AW41" i="1"/>
  <c r="BF40" i="1"/>
  <c r="BE40" i="1"/>
  <c r="BD40" i="1"/>
  <c r="BC40" i="1"/>
  <c r="BB40" i="1"/>
  <c r="BA40" i="1"/>
  <c r="AZ40" i="1"/>
  <c r="AY40" i="1"/>
  <c r="AX40" i="1"/>
  <c r="AW40" i="1"/>
  <c r="BF42" i="1"/>
  <c r="BE42" i="1"/>
  <c r="BD42" i="1"/>
  <c r="BC42" i="1"/>
  <c r="BB42" i="1"/>
  <c r="BA42" i="1"/>
  <c r="AZ42" i="1"/>
  <c r="AY42" i="1"/>
  <c r="AX42" i="1"/>
  <c r="AW42" i="1"/>
  <c r="BF43" i="1"/>
  <c r="BE43" i="1"/>
  <c r="BE39" i="1" s="1"/>
  <c r="BE21" i="1" s="1"/>
  <c r="BD43" i="1"/>
  <c r="BC43" i="1"/>
  <c r="BC39" i="1" s="1"/>
  <c r="BC21" i="1" s="1"/>
  <c r="BB43" i="1"/>
  <c r="BB39" i="1" s="1"/>
  <c r="BB21" i="1" s="1"/>
  <c r="BA43" i="1"/>
  <c r="BA39" i="1" s="1"/>
  <c r="BA21" i="1" s="1"/>
  <c r="AZ43" i="1"/>
  <c r="AZ39" i="1" s="1"/>
  <c r="AZ21" i="1" s="1"/>
  <c r="AY43" i="1"/>
  <c r="AY39" i="1" s="1"/>
  <c r="AY21" i="1" s="1"/>
  <c r="AX43" i="1"/>
  <c r="AX39" i="1" s="1"/>
  <c r="AX21" i="1" s="1"/>
  <c r="AW43" i="1"/>
  <c r="AJ39" i="1"/>
  <c r="AJ21" i="1" s="1"/>
  <c r="AI39" i="1"/>
  <c r="AI21" i="1" s="1"/>
  <c r="AH39" i="1"/>
  <c r="AH21" i="1" s="1"/>
  <c r="AG39" i="1"/>
  <c r="AG21" i="1" s="1"/>
  <c r="AF39" i="1"/>
  <c r="AF21" i="1" s="1"/>
  <c r="AE39" i="1"/>
  <c r="AE21" i="1" s="1"/>
  <c r="AD39" i="1"/>
  <c r="AD21" i="1" s="1"/>
  <c r="AC39" i="1"/>
  <c r="AC21" i="1" s="1"/>
  <c r="AB39" i="1"/>
  <c r="AB21" i="1" s="1"/>
  <c r="AA39" i="1"/>
  <c r="AA21" i="1" s="1"/>
  <c r="Z39" i="1"/>
  <c r="Z21" i="1" s="1"/>
  <c r="Y39" i="1"/>
  <c r="Y21" i="1" s="1"/>
  <c r="X39" i="1"/>
  <c r="X21" i="1" s="1"/>
  <c r="W39" i="1"/>
  <c r="W21" i="1" s="1"/>
  <c r="V39" i="1"/>
  <c r="V21" i="1" s="1"/>
  <c r="U39" i="1"/>
  <c r="U21" i="1" s="1"/>
  <c r="T39" i="1"/>
  <c r="T21" i="1" s="1"/>
  <c r="S39" i="1"/>
  <c r="S21" i="1" s="1"/>
  <c r="R39" i="1"/>
  <c r="R21" i="1" s="1"/>
  <c r="Q39" i="1"/>
  <c r="Q21" i="1" s="1"/>
  <c r="P39" i="1"/>
  <c r="P21" i="1" s="1"/>
  <c r="O39" i="1"/>
  <c r="O21" i="1" s="1"/>
  <c r="N39" i="1"/>
  <c r="N21" i="1" s="1"/>
  <c r="M39" i="1"/>
  <c r="M21" i="1" s="1"/>
  <c r="L39" i="1"/>
  <c r="L21" i="1" s="1"/>
  <c r="K39" i="1"/>
  <c r="K21" i="1" s="1"/>
  <c r="J39" i="1"/>
  <c r="J21" i="1" s="1"/>
  <c r="I39" i="1"/>
  <c r="I21" i="1" s="1"/>
  <c r="H39" i="1"/>
  <c r="H21" i="1" s="1"/>
  <c r="G39" i="1"/>
  <c r="G21" i="1" s="1"/>
  <c r="F39" i="1"/>
  <c r="F21" i="1" s="1"/>
  <c r="E39" i="1"/>
  <c r="E21" i="1" s="1"/>
  <c r="D39" i="1"/>
  <c r="D21" i="1" s="1"/>
  <c r="AL15" i="1" l="1"/>
  <c r="AW26" i="1"/>
  <c r="AW25" i="1" s="1"/>
  <c r="BF39" i="1"/>
  <c r="BF21" i="1" s="1"/>
  <c r="BA34" i="1"/>
  <c r="BA19" i="1" s="1"/>
  <c r="AW34" i="1"/>
  <c r="AW19" i="1" s="1"/>
  <c r="BF34" i="1"/>
  <c r="BF19" i="1" s="1"/>
  <c r="BB34" i="1"/>
  <c r="BB19" i="1" s="1"/>
  <c r="BD39" i="1"/>
  <c r="BD21" i="1" s="1"/>
  <c r="AW39" i="1"/>
  <c r="AW21" i="1" s="1"/>
  <c r="AW15" i="1" s="1"/>
  <c r="BF24" i="1"/>
  <c r="BF17" i="1" s="1"/>
  <c r="BD24" i="1"/>
  <c r="BB24" i="1"/>
  <c r="AZ24" i="1"/>
  <c r="AY24" i="1"/>
  <c r="AX24" i="1"/>
  <c r="AV24" i="1"/>
  <c r="AU24" i="1"/>
  <c r="AU17" i="1" s="1"/>
  <c r="AS24" i="1"/>
  <c r="AQ24" i="1"/>
  <c r="AO24" i="1"/>
  <c r="AN24" i="1"/>
  <c r="AM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BE24" i="1"/>
  <c r="BE17" i="1" s="1"/>
  <c r="BA24" i="1"/>
  <c r="AT24" i="1"/>
  <c r="AT17" i="1" s="1"/>
  <c r="AT15" i="1" s="1"/>
  <c r="AP24" i="1"/>
  <c r="W15" i="1"/>
</calcChain>
</file>

<file path=xl/sharedStrings.xml><?xml version="1.0" encoding="utf-8"?>
<sst xmlns="http://schemas.openxmlformats.org/spreadsheetml/2006/main" count="1082" uniqueCount="155">
  <si>
    <t>Инвестиционная программа: Общество с ограниченной ответственностью "ТРАНСЭНЕРГО"</t>
  </si>
  <si>
    <t xml:space="preserve">Утвержденные плановые значения показателей приведены в соответствии с: 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</si>
  <si>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</si>
  <si>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</si>
  <si>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</si>
  <si>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</si>
  <si>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</si>
  <si>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</si>
  <si>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</si>
  <si>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</t>
  </si>
  <si>
    <t>нематериальные активы</t>
  </si>
  <si>
    <t>основные средства</t>
  </si>
  <si>
    <t>млн рублей                            (без НДС)</t>
  </si>
  <si>
    <t>км, ВОЛС</t>
  </si>
  <si>
    <t>км, иные линии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</si>
  <si>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</si>
  <si>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шт, иное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</si>
  <si>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</si>
  <si>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</si>
  <si>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</si>
  <si>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</si>
  <si>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</si>
  <si>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</si>
  <si>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</si>
  <si>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</si>
  <si>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</si>
  <si>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</si>
  <si>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</si>
  <si>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</si>
  <si>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</si>
  <si>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</si>
  <si>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</si>
  <si>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</si>
  <si>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</si>
  <si>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</si>
  <si>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</si>
  <si>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</si>
  <si>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</si>
  <si>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</si>
  <si>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</si>
  <si>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</si>
  <si>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</si>
  <si>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</si>
  <si>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</si>
  <si>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</si>
  <si>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</si>
  <si>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</si>
  <si>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</si>
  <si>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</si>
  <si>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</si>
  <si>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</si>
  <si>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</si>
  <si>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 по инвестиционной программе, в том числе:</t>
  </si>
  <si>
    <t>нд</t>
  </si>
  <si>
    <t>Прочие инвестиционные проекты, всего</t>
  </si>
  <si>
    <t>Хабаровский край</t>
  </si>
  <si>
    <t>Модернизация, техническое перевооружение прочих объектов основных средств, всего, в том числе:</t>
  </si>
  <si>
    <t>Прочие инвестиционные проекты, всего, в том числе:</t>
  </si>
  <si>
    <t>Трансформаторная мощность, МВ×А</t>
  </si>
  <si>
    <t>ВЛЭП-10/6/0,4 кВ, км</t>
  </si>
  <si>
    <t>КЛЭП-10/6/0,4 кВ, км</t>
  </si>
  <si>
    <t>Транспорт, шт.</t>
  </si>
  <si>
    <t>Ячеек, шт</t>
  </si>
  <si>
    <t>4.1.8</t>
  </si>
  <si>
    <t>4.1.9</t>
  </si>
  <si>
    <t>4.1.10</t>
  </si>
  <si>
    <t>4.1.11</t>
  </si>
  <si>
    <t>4.2.8</t>
  </si>
  <si>
    <t>4.2.9</t>
  </si>
  <si>
    <t>4.2.10</t>
  </si>
  <si>
    <t>4.2.11</t>
  </si>
  <si>
    <t>4.3.8</t>
  </si>
  <si>
    <t>4.3.9</t>
  </si>
  <si>
    <t>4.3.10</t>
  </si>
  <si>
    <t>4.3.11</t>
  </si>
  <si>
    <t>4.4.8</t>
  </si>
  <si>
    <t>4.4.9</t>
  </si>
  <si>
    <t>4.4.10</t>
  </si>
  <si>
    <t>4.4.11</t>
  </si>
  <si>
    <t>12</t>
  </si>
  <si>
    <t>13</t>
  </si>
  <si>
    <t>14</t>
  </si>
  <si>
    <t>15</t>
  </si>
  <si>
    <t>полное наименование субъекта электроэнергетики</t>
  </si>
  <si>
    <t>Год раскрытия информации: 2026 год</t>
  </si>
  <si>
    <t xml:space="preserve"> Распоряжением Правительства Хабаровского края от 02.08.2024г. № 499-рп                                                                                                     (в редакции распоряжения Правительства Хабаровского края от 06.08.2025 № 487-рп)</t>
  </si>
  <si>
    <t>реквизиты решения органа исполнительной власти, утвердившего инвестиционную программу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</si>
  <si>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</si>
  <si>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</si>
  <si>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</si>
  <si>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</si>
  <si>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</si>
  <si>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</si>
  <si>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</si>
  <si>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</si>
  <si>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</si>
  <si>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</si>
  <si>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</si>
  <si>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</si>
  <si>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</si>
  <si>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</si>
  <si>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</si>
  <si>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</si>
  <si>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</si>
  <si>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</si>
  <si>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</si>
  <si>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</si>
  <si>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</si>
  <si>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центральной распределительной подстанции 179 СРЗ</t>
  </si>
  <si>
    <t>P_T_07</t>
  </si>
  <si>
    <t>1.2.1.1.2</t>
  </si>
  <si>
    <t>Реконструкция центральной распределительной подстанции ул. Руднева 80</t>
  </si>
  <si>
    <t>P_T_08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</si>
  <si>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</si>
  <si>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</si>
  <si>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</si>
  <si>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</si>
  <si>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</si>
  <si>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участка кабельной линии фидер 17, фидер 23, фидер 26 ПС 110/35/6 "КАФ" ул. Руднева</t>
  </si>
  <si>
    <t>P_T_11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</si>
  <si>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</si>
  <si>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</si>
  <si>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</si>
  <si>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1.4</t>
  </si>
  <si>
    <t>1.4.1</t>
  </si>
  <si>
    <t>1.4.2</t>
  </si>
  <si>
    <t>1.4.3</t>
  </si>
  <si>
    <t>Строительство МТП 400 кВа, ВЛ-6 кВ по пер.Тигровому</t>
  </si>
  <si>
    <t>P_T_03</t>
  </si>
  <si>
    <t>1.4.4</t>
  </si>
  <si>
    <t>Строительство МТП 400 кВа, ВЛ-6 кВ по ул.Пояркова</t>
  </si>
  <si>
    <t>P_T_04</t>
  </si>
  <si>
    <t>Монтаж пункта секционирования ПСС (ПС 110/35/6 КАФ "Ф-45", "Ф-44")</t>
  </si>
  <si>
    <t>P_T_21</t>
  </si>
  <si>
    <t>Приобретение неисключительного права на ПО "Пирамида 2.0" с расширением базовых функций</t>
  </si>
  <si>
    <t>P_T_19</t>
  </si>
  <si>
    <t>1.6</t>
  </si>
  <si>
    <t>1.6.1</t>
  </si>
  <si>
    <t>1.6.2</t>
  </si>
  <si>
    <t>1.6.3</t>
  </si>
  <si>
    <t>Приобретение передвижной электротехнической лаборатории</t>
  </si>
  <si>
    <t>P_T_16</t>
  </si>
  <si>
    <t>1.6.4</t>
  </si>
  <si>
    <t>Приобретение автогидроподъемника на шасси "ГАЗ"</t>
  </si>
  <si>
    <t>P_T_17</t>
  </si>
  <si>
    <t>Приобретение стенда для испытания средств защиты</t>
  </si>
  <si>
    <t>P_T_18</t>
  </si>
  <si>
    <t>Приобретение серверного оборудования для ПО "Пирамида 2.0"</t>
  </si>
  <si>
    <t>P_T_20</t>
  </si>
  <si>
    <t xml:space="preserve">Форма 5. План ввода основных средств (с распределением по кварталам) </t>
  </si>
  <si>
    <t>на 2026 год</t>
  </si>
  <si>
    <t>Утвержденный план принятия основных средств и нематериальных активов к бухгалтерскому учету на  2026 год</t>
  </si>
  <si>
    <t>Приложение  №5</t>
  </si>
  <si>
    <t>к приказу Минэнерго России</t>
  </si>
  <si>
    <t xml:space="preserve">от 5 мая 2016 г. N 380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</si>
</sst>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D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5" fillId="0" borderId="0"/>
  </cellStyleXfs>
  <cellXfs count="88">
    <xf numFmtId="0" fontId="0" fillId="0" borderId="0" xfId="0"/>
    <xf numFmtId="0" fontId="2" fillId="0" borderId="0" xfId="1" applyFont="1"/>
    <xf numFmtId="0" fontId="4" fillId="0" borderId="0" xfId="2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3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8" fillId="0" borderId="2" xfId="3" applyFont="1" applyBorder="1" applyAlignment="1">
      <alignment horizontal="center" vertical="center" textRotation="90" wrapText="1"/>
    </xf>
    <xf numFmtId="0" fontId="8" fillId="0" borderId="2" xfId="3" applyFont="1" applyBorder="1" applyAlignment="1">
      <alignment horizontal="center" vertical="center"/>
    </xf>
    <xf numFmtId="49" fontId="8" fillId="0" borderId="2" xfId="3" applyNumberFormat="1" applyFont="1" applyBorder="1" applyAlignment="1">
      <alignment horizontal="center" vertical="center"/>
    </xf>
    <xf numFmtId="49" fontId="10" fillId="2" borderId="2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0" fillId="2" borderId="2" xfId="2" applyFont="1" applyFill="1" applyBorder="1" applyAlignment="1">
      <alignment horizontal="center" vertical="center" wrapText="1"/>
    </xf>
    <xf numFmtId="49" fontId="10" fillId="3" borderId="2" xfId="2" applyNumberFormat="1" applyFont="1" applyFill="1" applyBorder="1" applyAlignment="1">
      <alignment horizontal="center" vertical="center"/>
    </xf>
    <xf numFmtId="49" fontId="10" fillId="4" borderId="2" xfId="2" applyNumberFormat="1" applyFont="1" applyFill="1" applyBorder="1" applyAlignment="1">
      <alignment horizontal="center" vertical="center"/>
    </xf>
    <xf numFmtId="49" fontId="10" fillId="5" borderId="2" xfId="2" applyNumberFormat="1" applyFont="1" applyFill="1" applyBorder="1" applyAlignment="1">
      <alignment horizontal="center" vertical="center"/>
    </xf>
    <xf numFmtId="0" fontId="10" fillId="5" borderId="2" xfId="2" applyFont="1" applyFill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left" vertical="center" wrapText="1"/>
    </xf>
    <xf numFmtId="49" fontId="13" fillId="0" borderId="2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49" fontId="13" fillId="5" borderId="2" xfId="2" applyNumberFormat="1" applyFont="1" applyFill="1" applyBorder="1" applyAlignment="1">
      <alignment horizontal="center" vertical="center"/>
    </xf>
    <xf numFmtId="49" fontId="14" fillId="0" borderId="2" xfId="2" applyNumberFormat="1" applyFont="1" applyBorder="1" applyAlignment="1">
      <alignment horizontal="left" vertical="center" wrapText="1"/>
    </xf>
    <xf numFmtId="4" fontId="14" fillId="0" borderId="2" xfId="2" applyNumberFormat="1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0" fillId="6" borderId="2" xfId="2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3" fontId="16" fillId="4" borderId="2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2" fontId="13" fillId="4" borderId="2" xfId="2" applyNumberFormat="1" applyFont="1" applyFill="1" applyBorder="1" applyAlignment="1">
      <alignment horizontal="center" vertical="center"/>
    </xf>
    <xf numFmtId="1" fontId="13" fillId="4" borderId="2" xfId="2" applyNumberFormat="1" applyFont="1" applyFill="1" applyBorder="1" applyAlignment="1">
      <alignment horizontal="center" vertical="center"/>
    </xf>
    <xf numFmtId="4" fontId="10" fillId="6" borderId="2" xfId="2" applyNumberFormat="1" applyFont="1" applyFill="1" applyBorder="1" applyAlignment="1">
      <alignment horizontal="center" vertical="center" wrapText="1"/>
    </xf>
    <xf numFmtId="4" fontId="16" fillId="4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" fontId="16" fillId="2" borderId="2" xfId="0" applyNumberFormat="1" applyFont="1" applyFill="1" applyBorder="1" applyAlignment="1">
      <alignment horizontal="center" vertical="center" wrapText="1"/>
    </xf>
    <xf numFmtId="2" fontId="16" fillId="2" borderId="2" xfId="0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vertical="top"/>
    </xf>
    <xf numFmtId="0" fontId="18" fillId="0" borderId="0" xfId="0" applyFont="1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49" fontId="13" fillId="3" borderId="2" xfId="2" applyNumberFormat="1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center" vertical="center" wrapText="1"/>
    </xf>
    <xf numFmtId="2" fontId="16" fillId="3" borderId="2" xfId="0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6" fontId="10" fillId="4" borderId="2" xfId="2" applyNumberFormat="1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left" vertical="center" wrapText="1"/>
    </xf>
    <xf numFmtId="2" fontId="10" fillId="4" borderId="2" xfId="2" applyNumberFormat="1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left" vertical="center" wrapText="1"/>
    </xf>
    <xf numFmtId="0" fontId="10" fillId="5" borderId="2" xfId="2" applyFont="1" applyFill="1" applyBorder="1" applyAlignment="1">
      <alignment vertical="center" wrapText="1"/>
    </xf>
    <xf numFmtId="49" fontId="10" fillId="7" borderId="2" xfId="2" applyNumberFormat="1" applyFont="1" applyFill="1" applyBorder="1" applyAlignment="1">
      <alignment horizontal="center" vertical="center"/>
    </xf>
    <xf numFmtId="2" fontId="16" fillId="7" borderId="2" xfId="0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left" vertical="center" wrapText="1"/>
    </xf>
    <xf numFmtId="49" fontId="13" fillId="4" borderId="2" xfId="2" applyNumberFormat="1" applyFont="1" applyFill="1" applyBorder="1" applyAlignment="1">
      <alignment horizontal="center" vertical="center"/>
    </xf>
    <xf numFmtId="49" fontId="11" fillId="0" borderId="2" xfId="2" applyNumberFormat="1" applyFont="1" applyBorder="1" applyAlignment="1">
      <alignment horizontal="left" vertical="center" wrapText="1"/>
    </xf>
    <xf numFmtId="4" fontId="13" fillId="0" borderId="2" xfId="2" applyNumberFormat="1" applyFont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2" fontId="16" fillId="4" borderId="2" xfId="0" applyNumberFormat="1" applyFont="1" applyFill="1" applyBorder="1" applyAlignment="1">
      <alignment horizontal="center" vertical="center" wrapText="1"/>
    </xf>
    <xf numFmtId="3" fontId="10" fillId="5" borderId="2" xfId="2" applyNumberFormat="1" applyFont="1" applyFill="1" applyBorder="1" applyAlignment="1">
      <alignment horizontal="center" vertical="center" wrapText="1"/>
    </xf>
    <xf numFmtId="164" fontId="10" fillId="6" borderId="2" xfId="2" applyNumberFormat="1" applyFont="1" applyFill="1" applyBorder="1" applyAlignment="1">
      <alignment horizontal="center" vertical="center" wrapText="1"/>
    </xf>
    <xf numFmtId="164" fontId="10" fillId="5" borderId="2" xfId="2" applyNumberFormat="1" applyFont="1" applyFill="1" applyBorder="1" applyAlignment="1">
      <alignment horizontal="center" vertical="center" wrapText="1"/>
    </xf>
    <xf numFmtId="4" fontId="10" fillId="5" borderId="2" xfId="2" applyNumberFormat="1" applyFont="1" applyFill="1" applyBorder="1" applyAlignment="1">
      <alignment horizontal="center" vertical="center" wrapText="1"/>
    </xf>
    <xf numFmtId="1" fontId="16" fillId="2" borderId="2" xfId="0" applyNumberFormat="1" applyFont="1" applyFill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1" fontId="16" fillId="3" borderId="2" xfId="0" applyNumberFormat="1" applyFont="1" applyFill="1" applyBorder="1" applyAlignment="1">
      <alignment horizontal="center" vertical="center" wrapText="1"/>
    </xf>
    <xf numFmtId="0" fontId="5" fillId="0" borderId="0" xfId="4" applyAlignment="1">
      <alignment vertical="center"/>
    </xf>
    <xf numFmtId="0" fontId="5" fillId="0" borderId="0" xfId="4"/>
    <xf numFmtId="0" fontId="8" fillId="0" borderId="2" xfId="3" applyFont="1" applyBorder="1" applyAlignment="1">
      <alignment horizontal="center" vertical="center" wrapText="1"/>
    </xf>
    <xf numFmtId="0" fontId="17" fillId="0" borderId="0" xfId="2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left"/>
    </xf>
    <xf numFmtId="0" fontId="8" fillId="0" borderId="1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</cellXfs>
  <cellStyles count="5">
    <cellStyle name="Обычный" xfId="0" builtinId="0"/>
    <cellStyle name="Обычный 3" xfId="4" xr:uid="{06C88770-2567-436C-8952-901AA141B05B}"/>
    <cellStyle name="Обычный 4" xfId="1" xr:uid="{13745BF5-6445-4237-B7C2-D204B5A963DA}"/>
    <cellStyle name="Обычный 5" xfId="3" xr:uid="{75E383F4-FB68-4DB2-8D89-2833B3F16FC2}"/>
    <cellStyle name="Обычный 7" xfId="2" xr:uid="{DDD4CC71-7C93-40FF-A773-62DA2EDACB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2B95D-342C-4B55-8AD3-FD4973D8611D}">
  <dimension ref="A1:BF43"/>
  <sheetViews>
    <sheetView tabSelected="1" zoomScale="80" zoomScaleNormal="80" workbookViewId="0">
      <selection activeCell="J7" sqref="J7:Z7"/>
    </sheetView>
  </sheetViews>
  <sheetFormatPr defaultRowHeight="15" x14ac:dyDescent="0.25"/>
  <cols>
    <col min="1" max="1" width="15.7109375" customWidth="1"/>
    <col min="2" max="2" width="50.7109375" customWidth="1"/>
    <col min="3" max="3" width="15.7109375" customWidth="1"/>
    <col min="4" max="58" width="6.7109375" customWidth="1"/>
  </cols>
  <sheetData>
    <row r="1" spans="1:58" ht="18.75" x14ac:dyDescent="0.3">
      <c r="J1" s="1" t="s">
        <v>149</v>
      </c>
      <c r="BB1" s="75" t="s">
        <v>152</v>
      </c>
    </row>
    <row r="2" spans="1:58" ht="18.75" x14ac:dyDescent="0.3">
      <c r="J2" s="1"/>
      <c r="BB2" s="76" t="s">
        <v>153</v>
      </c>
    </row>
    <row r="3" spans="1:58" ht="20.25" x14ac:dyDescent="0.3">
      <c r="A3" s="1"/>
      <c r="B3" s="1"/>
      <c r="C3" s="1"/>
      <c r="D3" s="1"/>
      <c r="E3" s="1"/>
      <c r="F3" s="1"/>
      <c r="G3" s="1"/>
      <c r="H3" s="78" t="s">
        <v>0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76" t="s">
        <v>154</v>
      </c>
      <c r="BC3" s="1"/>
      <c r="BD3" s="1"/>
      <c r="BE3" s="1"/>
      <c r="BF3" s="1"/>
    </row>
    <row r="4" spans="1:58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1" t="s">
        <v>83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</row>
    <row r="5" spans="1:58" ht="20.25" x14ac:dyDescent="0.3">
      <c r="A5" s="4"/>
      <c r="B5" s="4"/>
      <c r="C5" s="80"/>
      <c r="D5" s="80"/>
      <c r="E5" s="80"/>
      <c r="F5" s="4"/>
      <c r="G5" s="4"/>
      <c r="H5" s="4"/>
      <c r="I5" s="4"/>
      <c r="J5" s="4"/>
      <c r="K5" s="4"/>
      <c r="L5" s="4"/>
      <c r="M5" s="4"/>
      <c r="N5" s="4"/>
      <c r="O5" s="42" t="s">
        <v>150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3"/>
      <c r="AY5" s="3"/>
      <c r="AZ5" s="3"/>
      <c r="BA5" s="3"/>
      <c r="BB5" s="3"/>
      <c r="BC5" s="3"/>
      <c r="BD5" s="3"/>
      <c r="BE5" s="3"/>
      <c r="BF5" s="3"/>
    </row>
    <row r="6" spans="1:58" ht="20.25" x14ac:dyDescent="0.3">
      <c r="A6" s="4"/>
      <c r="B6" s="4"/>
      <c r="C6" s="5"/>
      <c r="D6" s="4"/>
      <c r="E6" s="4"/>
      <c r="F6" s="4"/>
      <c r="G6" s="4"/>
      <c r="H6" s="4"/>
      <c r="I6" s="4"/>
      <c r="J6" s="4"/>
      <c r="K6" s="42" t="s">
        <v>84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6"/>
      <c r="AY6" s="3"/>
      <c r="AZ6" s="3"/>
      <c r="BA6" s="3"/>
      <c r="BB6" s="3"/>
      <c r="BC6" s="3"/>
      <c r="BD6" s="3"/>
      <c r="BE6" s="3"/>
      <c r="BF6" s="3"/>
    </row>
    <row r="7" spans="1:58" ht="51" customHeight="1" x14ac:dyDescent="0.3">
      <c r="C7" s="7"/>
      <c r="D7" s="4"/>
      <c r="E7" s="4"/>
      <c r="F7" s="4"/>
      <c r="G7" s="4"/>
      <c r="H7" s="4"/>
      <c r="I7" s="43" t="s">
        <v>1</v>
      </c>
      <c r="J7" s="79" t="s">
        <v>85</v>
      </c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3"/>
      <c r="AZ7" s="3"/>
      <c r="BA7" s="3"/>
      <c r="BB7" s="3"/>
      <c r="BC7" s="3"/>
      <c r="BD7" s="3"/>
      <c r="BE7" s="3"/>
      <c r="BF7" s="3"/>
    </row>
    <row r="8" spans="1:58" ht="18" customHeight="1" x14ac:dyDescent="0.3">
      <c r="C8" s="7"/>
      <c r="D8" s="4"/>
      <c r="E8" s="4"/>
      <c r="F8" s="4"/>
      <c r="G8" s="4"/>
      <c r="H8" s="4"/>
      <c r="I8" s="43"/>
      <c r="J8" s="45" t="s">
        <v>86</v>
      </c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3"/>
      <c r="AZ8" s="3"/>
      <c r="BA8" s="3"/>
      <c r="BB8" s="3"/>
      <c r="BC8" s="3"/>
      <c r="BD8" s="3"/>
      <c r="BE8" s="3"/>
      <c r="BF8" s="3"/>
    </row>
    <row r="9" spans="1:58" ht="18.75" x14ac:dyDescent="0.3">
      <c r="A9" s="14"/>
      <c r="B9" s="14"/>
      <c r="C9" s="7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3"/>
      <c r="AZ9" s="3"/>
      <c r="BA9" s="3"/>
      <c r="BB9" s="3"/>
      <c r="BC9" s="3"/>
      <c r="BD9" s="3"/>
      <c r="BE9" s="3"/>
      <c r="BF9" s="3"/>
    </row>
    <row r="10" spans="1:58" ht="15.75" x14ac:dyDescent="0.25">
      <c r="A10" s="81" t="s">
        <v>2</v>
      </c>
      <c r="B10" s="77" t="s">
        <v>3</v>
      </c>
      <c r="C10" s="77" t="s">
        <v>4</v>
      </c>
      <c r="D10" s="85" t="s">
        <v>151</v>
      </c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7"/>
    </row>
    <row r="11" spans="1:58" ht="15.75" x14ac:dyDescent="0.25">
      <c r="A11" s="82"/>
      <c r="B11" s="77"/>
      <c r="C11" s="77"/>
      <c r="D11" s="84" t="s">
        <v>5</v>
      </c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 t="s">
        <v>6</v>
      </c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 t="s">
        <v>7</v>
      </c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 t="s">
        <v>8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77" t="s">
        <v>9</v>
      </c>
      <c r="AW11" s="77"/>
      <c r="AX11" s="77"/>
      <c r="AY11" s="77"/>
      <c r="AZ11" s="77"/>
      <c r="BA11" s="77"/>
      <c r="BB11" s="77"/>
      <c r="BC11" s="77"/>
      <c r="BD11" s="77"/>
      <c r="BE11" s="77"/>
      <c r="BF11" s="77"/>
    </row>
    <row r="12" spans="1:58" ht="78.75" x14ac:dyDescent="0.25">
      <c r="A12" s="82"/>
      <c r="B12" s="77"/>
      <c r="C12" s="77"/>
      <c r="D12" s="8" t="s">
        <v>10</v>
      </c>
      <c r="E12" s="84" t="s">
        <v>11</v>
      </c>
      <c r="F12" s="84"/>
      <c r="G12" s="84"/>
      <c r="H12" s="84"/>
      <c r="I12" s="84"/>
      <c r="J12" s="84"/>
      <c r="K12" s="84"/>
      <c r="L12" s="84"/>
      <c r="M12" s="84"/>
      <c r="N12" s="84"/>
      <c r="O12" s="8" t="s">
        <v>10</v>
      </c>
      <c r="P12" s="77" t="s">
        <v>11</v>
      </c>
      <c r="Q12" s="77"/>
      <c r="R12" s="77"/>
      <c r="S12" s="77"/>
      <c r="T12" s="77"/>
      <c r="U12" s="77"/>
      <c r="V12" s="77"/>
      <c r="W12" s="77"/>
      <c r="X12" s="77"/>
      <c r="Y12" s="77"/>
      <c r="Z12" s="8" t="s">
        <v>10</v>
      </c>
      <c r="AA12" s="77" t="s">
        <v>11</v>
      </c>
      <c r="AB12" s="77"/>
      <c r="AC12" s="77"/>
      <c r="AD12" s="77"/>
      <c r="AE12" s="77"/>
      <c r="AF12" s="77"/>
      <c r="AG12" s="77"/>
      <c r="AH12" s="77"/>
      <c r="AI12" s="77"/>
      <c r="AJ12" s="77"/>
      <c r="AK12" s="8" t="s">
        <v>10</v>
      </c>
      <c r="AL12" s="77" t="s">
        <v>11</v>
      </c>
      <c r="AM12" s="77"/>
      <c r="AN12" s="77"/>
      <c r="AO12" s="77"/>
      <c r="AP12" s="77"/>
      <c r="AQ12" s="77"/>
      <c r="AR12" s="77"/>
      <c r="AS12" s="77"/>
      <c r="AT12" s="77"/>
      <c r="AU12" s="77"/>
      <c r="AV12" s="8" t="s">
        <v>10</v>
      </c>
      <c r="AW12" s="77" t="s">
        <v>11</v>
      </c>
      <c r="AX12" s="77"/>
      <c r="AY12" s="77"/>
      <c r="AZ12" s="77"/>
      <c r="BA12" s="77"/>
      <c r="BB12" s="77"/>
      <c r="BC12" s="77"/>
      <c r="BD12" s="77"/>
      <c r="BE12" s="77"/>
      <c r="BF12" s="77"/>
    </row>
    <row r="13" spans="1:58" ht="107.25" customHeight="1" x14ac:dyDescent="0.25">
      <c r="A13" s="83"/>
      <c r="B13" s="77"/>
      <c r="C13" s="77"/>
      <c r="D13" s="9" t="s">
        <v>12</v>
      </c>
      <c r="E13" s="9" t="s">
        <v>12</v>
      </c>
      <c r="F13" s="10" t="s">
        <v>13</v>
      </c>
      <c r="G13" s="10" t="s">
        <v>14</v>
      </c>
      <c r="H13" s="10" t="s">
        <v>15</v>
      </c>
      <c r="I13" s="10" t="s">
        <v>58</v>
      </c>
      <c r="J13" s="10" t="s">
        <v>59</v>
      </c>
      <c r="K13" s="10" t="s">
        <v>60</v>
      </c>
      <c r="L13" s="10" t="s">
        <v>61</v>
      </c>
      <c r="M13" s="10" t="s">
        <v>62</v>
      </c>
      <c r="N13" s="10" t="s">
        <v>16</v>
      </c>
      <c r="O13" s="9" t="s">
        <v>12</v>
      </c>
      <c r="P13" s="9" t="s">
        <v>12</v>
      </c>
      <c r="Q13" s="10" t="s">
        <v>13</v>
      </c>
      <c r="R13" s="10" t="s">
        <v>14</v>
      </c>
      <c r="S13" s="10" t="s">
        <v>15</v>
      </c>
      <c r="T13" s="10" t="s">
        <v>58</v>
      </c>
      <c r="U13" s="10" t="s">
        <v>59</v>
      </c>
      <c r="V13" s="10" t="s">
        <v>60</v>
      </c>
      <c r="W13" s="10" t="s">
        <v>61</v>
      </c>
      <c r="X13" s="10" t="s">
        <v>62</v>
      </c>
      <c r="Y13" s="10" t="s">
        <v>16</v>
      </c>
      <c r="Z13" s="9" t="s">
        <v>12</v>
      </c>
      <c r="AA13" s="9" t="s">
        <v>12</v>
      </c>
      <c r="AB13" s="10" t="s">
        <v>13</v>
      </c>
      <c r="AC13" s="10" t="s">
        <v>14</v>
      </c>
      <c r="AD13" s="10" t="s">
        <v>15</v>
      </c>
      <c r="AE13" s="10" t="s">
        <v>58</v>
      </c>
      <c r="AF13" s="10" t="s">
        <v>59</v>
      </c>
      <c r="AG13" s="10" t="s">
        <v>60</v>
      </c>
      <c r="AH13" s="10" t="s">
        <v>61</v>
      </c>
      <c r="AI13" s="10" t="s">
        <v>62</v>
      </c>
      <c r="AJ13" s="10" t="s">
        <v>16</v>
      </c>
      <c r="AK13" s="9" t="s">
        <v>12</v>
      </c>
      <c r="AL13" s="9" t="s">
        <v>12</v>
      </c>
      <c r="AM13" s="10" t="s">
        <v>13</v>
      </c>
      <c r="AN13" s="10" t="s">
        <v>14</v>
      </c>
      <c r="AO13" s="10" t="s">
        <v>15</v>
      </c>
      <c r="AP13" s="10" t="s">
        <v>58</v>
      </c>
      <c r="AQ13" s="10" t="s">
        <v>59</v>
      </c>
      <c r="AR13" s="10" t="s">
        <v>60</v>
      </c>
      <c r="AS13" s="10" t="s">
        <v>61</v>
      </c>
      <c r="AT13" s="10" t="s">
        <v>62</v>
      </c>
      <c r="AU13" s="10" t="s">
        <v>16</v>
      </c>
      <c r="AV13" s="9" t="s">
        <v>12</v>
      </c>
      <c r="AW13" s="9" t="s">
        <v>12</v>
      </c>
      <c r="AX13" s="10" t="s">
        <v>13</v>
      </c>
      <c r="AY13" s="10" t="s">
        <v>14</v>
      </c>
      <c r="AZ13" s="10" t="s">
        <v>15</v>
      </c>
      <c r="BA13" s="10" t="s">
        <v>58</v>
      </c>
      <c r="BB13" s="10" t="s">
        <v>59</v>
      </c>
      <c r="BC13" s="10" t="s">
        <v>60</v>
      </c>
      <c r="BD13" s="10" t="s">
        <v>61</v>
      </c>
      <c r="BE13" s="10" t="s">
        <v>62</v>
      </c>
      <c r="BF13" s="10" t="s">
        <v>16</v>
      </c>
    </row>
    <row r="14" spans="1:58" ht="15.75" x14ac:dyDescent="0.25">
      <c r="A14" s="11">
        <v>1</v>
      </c>
      <c r="B14" s="11">
        <v>2</v>
      </c>
      <c r="C14" s="11">
        <v>3</v>
      </c>
      <c r="D14" s="12" t="s">
        <v>17</v>
      </c>
      <c r="E14" s="12" t="s">
        <v>18</v>
      </c>
      <c r="F14" s="12" t="s">
        <v>19</v>
      </c>
      <c r="G14" s="12" t="s">
        <v>20</v>
      </c>
      <c r="H14" s="12" t="s">
        <v>21</v>
      </c>
      <c r="I14" s="12" t="s">
        <v>22</v>
      </c>
      <c r="J14" s="12" t="s">
        <v>23</v>
      </c>
      <c r="K14" s="12" t="s">
        <v>63</v>
      </c>
      <c r="L14" s="12" t="s">
        <v>64</v>
      </c>
      <c r="M14" s="12" t="s">
        <v>65</v>
      </c>
      <c r="N14" s="12" t="s">
        <v>66</v>
      </c>
      <c r="O14" s="12" t="s">
        <v>24</v>
      </c>
      <c r="P14" s="12" t="s">
        <v>25</v>
      </c>
      <c r="Q14" s="12" t="s">
        <v>26</v>
      </c>
      <c r="R14" s="12" t="s">
        <v>27</v>
      </c>
      <c r="S14" s="12" t="s">
        <v>28</v>
      </c>
      <c r="T14" s="12" t="s">
        <v>29</v>
      </c>
      <c r="U14" s="12" t="s">
        <v>30</v>
      </c>
      <c r="V14" s="12" t="s">
        <v>67</v>
      </c>
      <c r="W14" s="12" t="s">
        <v>68</v>
      </c>
      <c r="X14" s="12" t="s">
        <v>69</v>
      </c>
      <c r="Y14" s="12" t="s">
        <v>70</v>
      </c>
      <c r="Z14" s="12" t="s">
        <v>31</v>
      </c>
      <c r="AA14" s="12" t="s">
        <v>32</v>
      </c>
      <c r="AB14" s="12" t="s">
        <v>33</v>
      </c>
      <c r="AC14" s="12" t="s">
        <v>34</v>
      </c>
      <c r="AD14" s="12" t="s">
        <v>35</v>
      </c>
      <c r="AE14" s="12" t="s">
        <v>36</v>
      </c>
      <c r="AF14" s="12" t="s">
        <v>37</v>
      </c>
      <c r="AG14" s="12" t="s">
        <v>71</v>
      </c>
      <c r="AH14" s="12" t="s">
        <v>72</v>
      </c>
      <c r="AI14" s="12" t="s">
        <v>73</v>
      </c>
      <c r="AJ14" s="12" t="s">
        <v>74</v>
      </c>
      <c r="AK14" s="12" t="s">
        <v>38</v>
      </c>
      <c r="AL14" s="12" t="s">
        <v>39</v>
      </c>
      <c r="AM14" s="12" t="s">
        <v>40</v>
      </c>
      <c r="AN14" s="12" t="s">
        <v>41</v>
      </c>
      <c r="AO14" s="12" t="s">
        <v>42</v>
      </c>
      <c r="AP14" s="12" t="s">
        <v>43</v>
      </c>
      <c r="AQ14" s="12" t="s">
        <v>44</v>
      </c>
      <c r="AR14" s="12" t="s">
        <v>75</v>
      </c>
      <c r="AS14" s="12" t="s">
        <v>76</v>
      </c>
      <c r="AT14" s="12" t="s">
        <v>77</v>
      </c>
      <c r="AU14" s="12" t="s">
        <v>78</v>
      </c>
      <c r="AV14" s="12" t="s">
        <v>45</v>
      </c>
      <c r="AW14" s="12" t="s">
        <v>46</v>
      </c>
      <c r="AX14" s="12" t="s">
        <v>47</v>
      </c>
      <c r="AY14" s="12" t="s">
        <v>48</v>
      </c>
      <c r="AZ14" s="12" t="s">
        <v>49</v>
      </c>
      <c r="BA14" s="12" t="s">
        <v>50</v>
      </c>
      <c r="BB14" s="12" t="s">
        <v>51</v>
      </c>
      <c r="BC14" s="12" t="s">
        <v>79</v>
      </c>
      <c r="BD14" s="12" t="s">
        <v>80</v>
      </c>
      <c r="BE14" s="12" t="s">
        <v>81</v>
      </c>
      <c r="BF14" s="12" t="s">
        <v>82</v>
      </c>
    </row>
    <row r="15" spans="1:58" ht="31.5" x14ac:dyDescent="0.25">
      <c r="A15" s="13" t="s">
        <v>87</v>
      </c>
      <c r="B15" s="15" t="s">
        <v>52</v>
      </c>
      <c r="C15" s="27" t="s">
        <v>88</v>
      </c>
      <c r="D15" s="27" t="s">
        <v>53</v>
      </c>
      <c r="E15" s="27" t="s">
        <v>53</v>
      </c>
      <c r="F15" s="27" t="s">
        <v>53</v>
      </c>
      <c r="G15" s="27" t="s">
        <v>53</v>
      </c>
      <c r="H15" s="27" t="s">
        <v>53</v>
      </c>
      <c r="I15" s="27" t="s">
        <v>53</v>
      </c>
      <c r="J15" s="27" t="s">
        <v>53</v>
      </c>
      <c r="K15" s="27" t="s">
        <v>53</v>
      </c>
      <c r="L15" s="27" t="s">
        <v>53</v>
      </c>
      <c r="M15" s="27" t="s">
        <v>53</v>
      </c>
      <c r="N15" s="27" t="s">
        <v>53</v>
      </c>
      <c r="O15" s="27" t="s">
        <v>53</v>
      </c>
      <c r="P15" s="40">
        <f>P21</f>
        <v>0.72</v>
      </c>
      <c r="Q15" s="27" t="s">
        <v>53</v>
      </c>
      <c r="R15" s="27" t="s">
        <v>53</v>
      </c>
      <c r="S15" s="27" t="s">
        <v>53</v>
      </c>
      <c r="T15" s="27" t="s">
        <v>53</v>
      </c>
      <c r="U15" s="27" t="s">
        <v>53</v>
      </c>
      <c r="V15" s="27" t="s">
        <v>53</v>
      </c>
      <c r="W15" s="28" t="str">
        <f>W19</f>
        <v>нд</v>
      </c>
      <c r="X15" s="27" t="s">
        <v>53</v>
      </c>
      <c r="Y15" s="72">
        <f>Y21</f>
        <v>1</v>
      </c>
      <c r="Z15" s="39">
        <f>Z19</f>
        <v>2.63</v>
      </c>
      <c r="AA15" s="39">
        <f>AA21</f>
        <v>0.54448333000000004</v>
      </c>
      <c r="AB15" s="28" t="s">
        <v>53</v>
      </c>
      <c r="AC15" s="28" t="s">
        <v>53</v>
      </c>
      <c r="AD15" s="28" t="s">
        <v>53</v>
      </c>
      <c r="AE15" s="28" t="s">
        <v>53</v>
      </c>
      <c r="AF15" s="28" t="s">
        <v>53</v>
      </c>
      <c r="AG15" s="28" t="s">
        <v>53</v>
      </c>
      <c r="AH15" s="28" t="s">
        <v>53</v>
      </c>
      <c r="AI15" s="28" t="s">
        <v>53</v>
      </c>
      <c r="AJ15" s="28">
        <f>AJ19+AJ21</f>
        <v>2</v>
      </c>
      <c r="AK15" s="27" t="s">
        <v>53</v>
      </c>
      <c r="AL15" s="39">
        <f>AL17+AL19+AL21</f>
        <v>83.432579919999995</v>
      </c>
      <c r="AM15" s="27" t="s">
        <v>53</v>
      </c>
      <c r="AN15" s="27" t="s">
        <v>53</v>
      </c>
      <c r="AO15" s="27" t="s">
        <v>53</v>
      </c>
      <c r="AP15" s="39">
        <f>AP17+AP19</f>
        <v>3.12</v>
      </c>
      <c r="AQ15" s="39">
        <f>AQ19</f>
        <v>0.1</v>
      </c>
      <c r="AR15" s="39">
        <f>AR17</f>
        <v>0.9</v>
      </c>
      <c r="AS15" s="27" t="s">
        <v>53</v>
      </c>
      <c r="AT15" s="28">
        <f>AT17</f>
        <v>35</v>
      </c>
      <c r="AU15" s="40">
        <f>AU19</f>
        <v>3</v>
      </c>
      <c r="AV15" s="40">
        <f>AV19</f>
        <v>2.63</v>
      </c>
      <c r="AW15" s="39">
        <f>AW17+AW19+AW21</f>
        <v>84.697063249999999</v>
      </c>
      <c r="AX15" s="27" t="s">
        <v>53</v>
      </c>
      <c r="AY15" s="27" t="s">
        <v>53</v>
      </c>
      <c r="AZ15" s="27" t="s">
        <v>53</v>
      </c>
      <c r="BA15" s="39">
        <f>BA17+BA19</f>
        <v>3.12</v>
      </c>
      <c r="BB15" s="39">
        <f>BB19</f>
        <v>0.1</v>
      </c>
      <c r="BC15" s="39">
        <f>BC17</f>
        <v>0.9</v>
      </c>
      <c r="BD15" s="28">
        <f>BD21</f>
        <v>2</v>
      </c>
      <c r="BE15" s="28">
        <f>BE17</f>
        <v>35</v>
      </c>
      <c r="BF15" s="40">
        <f>BF19+BF21</f>
        <v>6</v>
      </c>
    </row>
    <row r="16" spans="1:58" x14ac:dyDescent="0.25">
      <c r="A16" s="22" t="s">
        <v>89</v>
      </c>
      <c r="B16" s="46" t="s">
        <v>90</v>
      </c>
      <c r="C16" s="38" t="s">
        <v>88</v>
      </c>
      <c r="D16" s="38" t="s">
        <v>53</v>
      </c>
      <c r="E16" s="38" t="s">
        <v>53</v>
      </c>
      <c r="F16" s="38" t="s">
        <v>53</v>
      </c>
      <c r="G16" s="38" t="s">
        <v>53</v>
      </c>
      <c r="H16" s="38" t="s">
        <v>53</v>
      </c>
      <c r="I16" s="38" t="s">
        <v>53</v>
      </c>
      <c r="J16" s="38" t="s">
        <v>53</v>
      </c>
      <c r="K16" s="38" t="s">
        <v>53</v>
      </c>
      <c r="L16" s="38" t="s">
        <v>53</v>
      </c>
      <c r="M16" s="38" t="s">
        <v>53</v>
      </c>
      <c r="N16" s="38" t="s">
        <v>53</v>
      </c>
      <c r="O16" s="38" t="s">
        <v>53</v>
      </c>
      <c r="P16" s="38" t="s">
        <v>53</v>
      </c>
      <c r="Q16" s="38" t="s">
        <v>53</v>
      </c>
      <c r="R16" s="38" t="s">
        <v>53</v>
      </c>
      <c r="S16" s="38" t="s">
        <v>53</v>
      </c>
      <c r="T16" s="38" t="s">
        <v>53</v>
      </c>
      <c r="U16" s="38" t="s">
        <v>53</v>
      </c>
      <c r="V16" s="38" t="s">
        <v>53</v>
      </c>
      <c r="W16" s="38" t="s">
        <v>53</v>
      </c>
      <c r="X16" s="38" t="s">
        <v>53</v>
      </c>
      <c r="Y16" s="73" t="s">
        <v>53</v>
      </c>
      <c r="Z16" s="38" t="s">
        <v>53</v>
      </c>
      <c r="AA16" s="38" t="s">
        <v>53</v>
      </c>
      <c r="AB16" s="38" t="s">
        <v>53</v>
      </c>
      <c r="AC16" s="38" t="s">
        <v>53</v>
      </c>
      <c r="AD16" s="38" t="s">
        <v>53</v>
      </c>
      <c r="AE16" s="38" t="s">
        <v>53</v>
      </c>
      <c r="AF16" s="38" t="s">
        <v>53</v>
      </c>
      <c r="AG16" s="38" t="s">
        <v>53</v>
      </c>
      <c r="AH16" s="38" t="s">
        <v>53</v>
      </c>
      <c r="AI16" s="38" t="s">
        <v>53</v>
      </c>
      <c r="AJ16" s="38" t="s">
        <v>53</v>
      </c>
      <c r="AK16" s="38" t="s">
        <v>53</v>
      </c>
      <c r="AL16" s="38" t="s">
        <v>53</v>
      </c>
      <c r="AM16" s="38" t="s">
        <v>53</v>
      </c>
      <c r="AN16" s="38" t="s">
        <v>53</v>
      </c>
      <c r="AO16" s="38" t="s">
        <v>53</v>
      </c>
      <c r="AP16" s="38" t="s">
        <v>53</v>
      </c>
      <c r="AQ16" s="38" t="s">
        <v>53</v>
      </c>
      <c r="AR16" s="38" t="s">
        <v>53</v>
      </c>
      <c r="AS16" s="38" t="s">
        <v>53</v>
      </c>
      <c r="AT16" s="38" t="s">
        <v>53</v>
      </c>
      <c r="AU16" s="38" t="s">
        <v>53</v>
      </c>
      <c r="AV16" s="38" t="s">
        <v>53</v>
      </c>
      <c r="AW16" s="38" t="s">
        <v>53</v>
      </c>
      <c r="AX16" s="38" t="s">
        <v>53</v>
      </c>
      <c r="AY16" s="38" t="s">
        <v>53</v>
      </c>
      <c r="AZ16" s="38" t="s">
        <v>53</v>
      </c>
      <c r="BA16" s="38" t="s">
        <v>53</v>
      </c>
      <c r="BB16" s="38" t="s">
        <v>53</v>
      </c>
      <c r="BC16" s="38" t="s">
        <v>53</v>
      </c>
      <c r="BD16" s="38" t="s">
        <v>53</v>
      </c>
      <c r="BE16" s="38" t="s">
        <v>53</v>
      </c>
      <c r="BF16" s="38" t="s">
        <v>53</v>
      </c>
    </row>
    <row r="17" spans="1:58" ht="28.5" x14ac:dyDescent="0.25">
      <c r="A17" s="47" t="s">
        <v>91</v>
      </c>
      <c r="B17" s="48" t="s">
        <v>92</v>
      </c>
      <c r="C17" s="49" t="s">
        <v>88</v>
      </c>
      <c r="D17" s="49" t="str">
        <f>D24</f>
        <v>нд</v>
      </c>
      <c r="E17" s="49" t="str">
        <f t="shared" ref="E17:BF17" si="0">E24</f>
        <v>нд</v>
      </c>
      <c r="F17" s="49" t="str">
        <f t="shared" si="0"/>
        <v>нд</v>
      </c>
      <c r="G17" s="49" t="str">
        <f t="shared" si="0"/>
        <v>нд</v>
      </c>
      <c r="H17" s="49" t="str">
        <f t="shared" si="0"/>
        <v>нд</v>
      </c>
      <c r="I17" s="49" t="str">
        <f t="shared" si="0"/>
        <v>нд</v>
      </c>
      <c r="J17" s="49" t="str">
        <f t="shared" si="0"/>
        <v>нд</v>
      </c>
      <c r="K17" s="49" t="str">
        <f t="shared" si="0"/>
        <v>нд</v>
      </c>
      <c r="L17" s="49" t="str">
        <f t="shared" si="0"/>
        <v>нд</v>
      </c>
      <c r="M17" s="49" t="str">
        <f t="shared" si="0"/>
        <v>нд</v>
      </c>
      <c r="N17" s="49" t="str">
        <f t="shared" si="0"/>
        <v>нд</v>
      </c>
      <c r="O17" s="49" t="str">
        <f t="shared" si="0"/>
        <v>нд</v>
      </c>
      <c r="P17" s="49" t="str">
        <f t="shared" si="0"/>
        <v>нд</v>
      </c>
      <c r="Q17" s="49" t="str">
        <f t="shared" si="0"/>
        <v>нд</v>
      </c>
      <c r="R17" s="49" t="str">
        <f t="shared" si="0"/>
        <v>нд</v>
      </c>
      <c r="S17" s="49" t="str">
        <f t="shared" si="0"/>
        <v>нд</v>
      </c>
      <c r="T17" s="49" t="str">
        <f t="shared" si="0"/>
        <v>нд</v>
      </c>
      <c r="U17" s="49" t="str">
        <f t="shared" si="0"/>
        <v>нд</v>
      </c>
      <c r="V17" s="49" t="str">
        <f t="shared" si="0"/>
        <v>нд</v>
      </c>
      <c r="W17" s="49" t="str">
        <f t="shared" si="0"/>
        <v>нд</v>
      </c>
      <c r="X17" s="49" t="str">
        <f t="shared" si="0"/>
        <v>нд</v>
      </c>
      <c r="Y17" s="74" t="str">
        <f t="shared" si="0"/>
        <v>нд</v>
      </c>
      <c r="Z17" s="49" t="str">
        <f t="shared" si="0"/>
        <v>нд</v>
      </c>
      <c r="AA17" s="49" t="str">
        <f t="shared" si="0"/>
        <v>нд</v>
      </c>
      <c r="AB17" s="49" t="str">
        <f t="shared" si="0"/>
        <v>нд</v>
      </c>
      <c r="AC17" s="49" t="str">
        <f t="shared" si="0"/>
        <v>нд</v>
      </c>
      <c r="AD17" s="49" t="str">
        <f t="shared" si="0"/>
        <v>нд</v>
      </c>
      <c r="AE17" s="49" t="str">
        <f t="shared" si="0"/>
        <v>нд</v>
      </c>
      <c r="AF17" s="49" t="str">
        <f t="shared" si="0"/>
        <v>нд</v>
      </c>
      <c r="AG17" s="49" t="str">
        <f t="shared" si="0"/>
        <v>нд</v>
      </c>
      <c r="AH17" s="49" t="str">
        <f t="shared" si="0"/>
        <v>нд</v>
      </c>
      <c r="AI17" s="49" t="str">
        <f t="shared" si="0"/>
        <v>нд</v>
      </c>
      <c r="AJ17" s="49" t="str">
        <f t="shared" si="0"/>
        <v>нд</v>
      </c>
      <c r="AK17" s="49" t="str">
        <f t="shared" si="0"/>
        <v>нд</v>
      </c>
      <c r="AL17" s="49">
        <f t="shared" si="0"/>
        <v>48.089989150000001</v>
      </c>
      <c r="AM17" s="49" t="str">
        <f t="shared" si="0"/>
        <v>нд</v>
      </c>
      <c r="AN17" s="49" t="str">
        <f t="shared" si="0"/>
        <v>нд</v>
      </c>
      <c r="AO17" s="49" t="str">
        <f t="shared" si="0"/>
        <v>нд</v>
      </c>
      <c r="AP17" s="49">
        <f t="shared" si="0"/>
        <v>2.3199999999999998</v>
      </c>
      <c r="AQ17" s="49" t="str">
        <f t="shared" si="0"/>
        <v>нд</v>
      </c>
      <c r="AR17" s="49">
        <f t="shared" si="0"/>
        <v>0.9</v>
      </c>
      <c r="AS17" s="49" t="str">
        <f t="shared" si="0"/>
        <v>нд</v>
      </c>
      <c r="AT17" s="49">
        <f t="shared" si="0"/>
        <v>35</v>
      </c>
      <c r="AU17" s="49" t="str">
        <f t="shared" si="0"/>
        <v>нд</v>
      </c>
      <c r="AV17" s="49" t="str">
        <f t="shared" si="0"/>
        <v>нд</v>
      </c>
      <c r="AW17" s="49">
        <f t="shared" si="0"/>
        <v>48.089989150000001</v>
      </c>
      <c r="AX17" s="49" t="str">
        <f t="shared" si="0"/>
        <v>нд</v>
      </c>
      <c r="AY17" s="49" t="str">
        <f t="shared" si="0"/>
        <v>нд</v>
      </c>
      <c r="AZ17" s="49" t="str">
        <f t="shared" si="0"/>
        <v>нд</v>
      </c>
      <c r="BA17" s="49">
        <f t="shared" si="0"/>
        <v>2.3199999999999998</v>
      </c>
      <c r="BB17" s="49" t="str">
        <f t="shared" si="0"/>
        <v>нд</v>
      </c>
      <c r="BC17" s="49">
        <f t="shared" si="0"/>
        <v>0.9</v>
      </c>
      <c r="BD17" s="49" t="str">
        <f t="shared" si="0"/>
        <v>нд</v>
      </c>
      <c r="BE17" s="49">
        <f t="shared" si="0"/>
        <v>35</v>
      </c>
      <c r="BF17" s="49" t="str">
        <f t="shared" si="0"/>
        <v>нд</v>
      </c>
    </row>
    <row r="18" spans="1:58" ht="57" x14ac:dyDescent="0.25">
      <c r="A18" s="22" t="s">
        <v>93</v>
      </c>
      <c r="B18" s="46" t="s">
        <v>94</v>
      </c>
      <c r="C18" s="38" t="s">
        <v>88</v>
      </c>
      <c r="D18" s="38" t="s">
        <v>53</v>
      </c>
      <c r="E18" s="38" t="s">
        <v>53</v>
      </c>
      <c r="F18" s="38" t="s">
        <v>53</v>
      </c>
      <c r="G18" s="38" t="s">
        <v>53</v>
      </c>
      <c r="H18" s="38" t="s">
        <v>53</v>
      </c>
      <c r="I18" s="38" t="s">
        <v>53</v>
      </c>
      <c r="J18" s="38" t="s">
        <v>53</v>
      </c>
      <c r="K18" s="38" t="s">
        <v>53</v>
      </c>
      <c r="L18" s="38" t="s">
        <v>53</v>
      </c>
      <c r="M18" s="38" t="s">
        <v>53</v>
      </c>
      <c r="N18" s="38" t="s">
        <v>53</v>
      </c>
      <c r="O18" s="38" t="s">
        <v>53</v>
      </c>
      <c r="P18" s="38" t="s">
        <v>53</v>
      </c>
      <c r="Q18" s="38" t="s">
        <v>53</v>
      </c>
      <c r="R18" s="38" t="s">
        <v>53</v>
      </c>
      <c r="S18" s="38" t="s">
        <v>53</v>
      </c>
      <c r="T18" s="38" t="s">
        <v>53</v>
      </c>
      <c r="U18" s="38" t="s">
        <v>53</v>
      </c>
      <c r="V18" s="38" t="s">
        <v>53</v>
      </c>
      <c r="W18" s="38" t="s">
        <v>53</v>
      </c>
      <c r="X18" s="38" t="s">
        <v>53</v>
      </c>
      <c r="Y18" s="73" t="s">
        <v>53</v>
      </c>
      <c r="Z18" s="38" t="s">
        <v>53</v>
      </c>
      <c r="AA18" s="38" t="s">
        <v>53</v>
      </c>
      <c r="AB18" s="38" t="s">
        <v>53</v>
      </c>
      <c r="AC18" s="38" t="s">
        <v>53</v>
      </c>
      <c r="AD18" s="38" t="s">
        <v>53</v>
      </c>
      <c r="AE18" s="38" t="s">
        <v>53</v>
      </c>
      <c r="AF18" s="38" t="s">
        <v>53</v>
      </c>
      <c r="AG18" s="38" t="s">
        <v>53</v>
      </c>
      <c r="AH18" s="38" t="s">
        <v>53</v>
      </c>
      <c r="AI18" s="38" t="s">
        <v>53</v>
      </c>
      <c r="AJ18" s="38" t="s">
        <v>53</v>
      </c>
      <c r="AK18" s="38" t="s">
        <v>53</v>
      </c>
      <c r="AL18" s="38" t="s">
        <v>53</v>
      </c>
      <c r="AM18" s="38" t="s">
        <v>53</v>
      </c>
      <c r="AN18" s="38" t="s">
        <v>53</v>
      </c>
      <c r="AO18" s="38" t="s">
        <v>53</v>
      </c>
      <c r="AP18" s="38" t="s">
        <v>53</v>
      </c>
      <c r="AQ18" s="38" t="s">
        <v>53</v>
      </c>
      <c r="AR18" s="38" t="s">
        <v>53</v>
      </c>
      <c r="AS18" s="38" t="s">
        <v>53</v>
      </c>
      <c r="AT18" s="38" t="s">
        <v>53</v>
      </c>
      <c r="AU18" s="38" t="s">
        <v>53</v>
      </c>
      <c r="AV18" s="38" t="s">
        <v>53</v>
      </c>
      <c r="AW18" s="38" t="s">
        <v>53</v>
      </c>
      <c r="AX18" s="38" t="s">
        <v>53</v>
      </c>
      <c r="AY18" s="38" t="s">
        <v>53</v>
      </c>
      <c r="AZ18" s="38" t="s">
        <v>53</v>
      </c>
      <c r="BA18" s="38" t="s">
        <v>53</v>
      </c>
      <c r="BB18" s="38" t="s">
        <v>53</v>
      </c>
      <c r="BC18" s="38" t="s">
        <v>53</v>
      </c>
      <c r="BD18" s="38" t="s">
        <v>53</v>
      </c>
      <c r="BE18" s="38" t="s">
        <v>53</v>
      </c>
      <c r="BF18" s="38" t="s">
        <v>53</v>
      </c>
    </row>
    <row r="19" spans="1:58" ht="28.5" x14ac:dyDescent="0.25">
      <c r="A19" s="16" t="s">
        <v>95</v>
      </c>
      <c r="B19" s="49" t="s">
        <v>96</v>
      </c>
      <c r="C19" s="49" t="s">
        <v>88</v>
      </c>
      <c r="D19" s="49" t="str">
        <f>D34</f>
        <v>нд</v>
      </c>
      <c r="E19" s="49" t="str">
        <f t="shared" ref="E19:BF19" si="1">E34</f>
        <v>нд</v>
      </c>
      <c r="F19" s="49" t="str">
        <f t="shared" si="1"/>
        <v>нд</v>
      </c>
      <c r="G19" s="49" t="str">
        <f t="shared" si="1"/>
        <v>нд</v>
      </c>
      <c r="H19" s="49" t="str">
        <f t="shared" si="1"/>
        <v>нд</v>
      </c>
      <c r="I19" s="49" t="str">
        <f t="shared" si="1"/>
        <v>нд</v>
      </c>
      <c r="J19" s="49" t="str">
        <f t="shared" si="1"/>
        <v>нд</v>
      </c>
      <c r="K19" s="49" t="str">
        <f t="shared" si="1"/>
        <v>нд</v>
      </c>
      <c r="L19" s="49" t="str">
        <f t="shared" si="1"/>
        <v>нд</v>
      </c>
      <c r="M19" s="49" t="str">
        <f t="shared" si="1"/>
        <v>нд</v>
      </c>
      <c r="N19" s="49" t="str">
        <f t="shared" si="1"/>
        <v>нд</v>
      </c>
      <c r="O19" s="49" t="str">
        <f t="shared" si="1"/>
        <v>нд</v>
      </c>
      <c r="P19" s="49" t="str">
        <f t="shared" si="1"/>
        <v>нд</v>
      </c>
      <c r="Q19" s="49" t="str">
        <f t="shared" si="1"/>
        <v>нд</v>
      </c>
      <c r="R19" s="49" t="str">
        <f t="shared" si="1"/>
        <v>нд</v>
      </c>
      <c r="S19" s="49" t="str">
        <f t="shared" si="1"/>
        <v>нд</v>
      </c>
      <c r="T19" s="49" t="str">
        <f t="shared" si="1"/>
        <v>нд</v>
      </c>
      <c r="U19" s="49" t="str">
        <f t="shared" si="1"/>
        <v>нд</v>
      </c>
      <c r="V19" s="49" t="str">
        <f t="shared" si="1"/>
        <v>нд</v>
      </c>
      <c r="W19" s="49" t="str">
        <f t="shared" si="1"/>
        <v>нд</v>
      </c>
      <c r="X19" s="49" t="str">
        <f t="shared" si="1"/>
        <v>нд</v>
      </c>
      <c r="Y19" s="74" t="str">
        <f t="shared" si="1"/>
        <v>нд</v>
      </c>
      <c r="Z19" s="49">
        <f t="shared" si="1"/>
        <v>2.63</v>
      </c>
      <c r="AA19" s="49" t="str">
        <f t="shared" si="1"/>
        <v>нд</v>
      </c>
      <c r="AB19" s="49" t="str">
        <f t="shared" si="1"/>
        <v>нд</v>
      </c>
      <c r="AC19" s="49" t="str">
        <f t="shared" si="1"/>
        <v>нд</v>
      </c>
      <c r="AD19" s="49" t="str">
        <f t="shared" si="1"/>
        <v>нд</v>
      </c>
      <c r="AE19" s="49" t="str">
        <f t="shared" si="1"/>
        <v>нд</v>
      </c>
      <c r="AF19" s="49" t="str">
        <f t="shared" si="1"/>
        <v>нд</v>
      </c>
      <c r="AG19" s="49" t="str">
        <f t="shared" si="1"/>
        <v>нд</v>
      </c>
      <c r="AH19" s="49" t="str">
        <f t="shared" si="1"/>
        <v>нд</v>
      </c>
      <c r="AI19" s="49" t="str">
        <f t="shared" si="1"/>
        <v>нд</v>
      </c>
      <c r="AJ19" s="74">
        <f t="shared" si="1"/>
        <v>1</v>
      </c>
      <c r="AK19" s="49" t="str">
        <f t="shared" si="1"/>
        <v>нд</v>
      </c>
      <c r="AL19" s="49">
        <f t="shared" si="1"/>
        <v>7.70509077</v>
      </c>
      <c r="AM19" s="49" t="str">
        <f t="shared" si="1"/>
        <v>нд</v>
      </c>
      <c r="AN19" s="49" t="str">
        <f t="shared" si="1"/>
        <v>нд</v>
      </c>
      <c r="AO19" s="49" t="str">
        <f t="shared" si="1"/>
        <v>нд</v>
      </c>
      <c r="AP19" s="49">
        <f t="shared" si="1"/>
        <v>0.8</v>
      </c>
      <c r="AQ19" s="49">
        <f t="shared" si="1"/>
        <v>0.1</v>
      </c>
      <c r="AR19" s="49" t="str">
        <f t="shared" si="1"/>
        <v>нд</v>
      </c>
      <c r="AS19" s="49" t="str">
        <f t="shared" si="1"/>
        <v>нд</v>
      </c>
      <c r="AT19" s="49" t="str">
        <f t="shared" si="1"/>
        <v>нд</v>
      </c>
      <c r="AU19" s="49">
        <f t="shared" si="1"/>
        <v>3</v>
      </c>
      <c r="AV19" s="49">
        <f t="shared" si="1"/>
        <v>2.63</v>
      </c>
      <c r="AW19" s="49">
        <f t="shared" si="1"/>
        <v>7.70509077</v>
      </c>
      <c r="AX19" s="49" t="str">
        <f t="shared" si="1"/>
        <v>нд</v>
      </c>
      <c r="AY19" s="49" t="str">
        <f t="shared" si="1"/>
        <v>нд</v>
      </c>
      <c r="AZ19" s="49" t="str">
        <f t="shared" si="1"/>
        <v>нд</v>
      </c>
      <c r="BA19" s="49">
        <f t="shared" si="1"/>
        <v>0.8</v>
      </c>
      <c r="BB19" s="49">
        <f t="shared" si="1"/>
        <v>0.1</v>
      </c>
      <c r="BC19" s="49" t="str">
        <f t="shared" si="1"/>
        <v>нд</v>
      </c>
      <c r="BD19" s="49" t="str">
        <f t="shared" si="1"/>
        <v>нд</v>
      </c>
      <c r="BE19" s="49" t="str">
        <f t="shared" si="1"/>
        <v>нд</v>
      </c>
      <c r="BF19" s="49">
        <f t="shared" si="1"/>
        <v>4</v>
      </c>
    </row>
    <row r="20" spans="1:58" ht="28.5" x14ac:dyDescent="0.25">
      <c r="A20" s="22" t="s">
        <v>97</v>
      </c>
      <c r="B20" s="46" t="s">
        <v>98</v>
      </c>
      <c r="C20" s="38" t="s">
        <v>88</v>
      </c>
      <c r="D20" s="38" t="s">
        <v>53</v>
      </c>
      <c r="E20" s="38" t="s">
        <v>53</v>
      </c>
      <c r="F20" s="38" t="s">
        <v>53</v>
      </c>
      <c r="G20" s="38" t="s">
        <v>53</v>
      </c>
      <c r="H20" s="38" t="s">
        <v>53</v>
      </c>
      <c r="I20" s="38" t="s">
        <v>53</v>
      </c>
      <c r="J20" s="38" t="s">
        <v>53</v>
      </c>
      <c r="K20" s="38" t="s">
        <v>53</v>
      </c>
      <c r="L20" s="38" t="s">
        <v>53</v>
      </c>
      <c r="M20" s="38" t="s">
        <v>53</v>
      </c>
      <c r="N20" s="38" t="s">
        <v>53</v>
      </c>
      <c r="O20" s="38" t="s">
        <v>53</v>
      </c>
      <c r="P20" s="38" t="s">
        <v>53</v>
      </c>
      <c r="Q20" s="38" t="s">
        <v>53</v>
      </c>
      <c r="R20" s="38" t="s">
        <v>53</v>
      </c>
      <c r="S20" s="38" t="s">
        <v>53</v>
      </c>
      <c r="T20" s="38" t="s">
        <v>53</v>
      </c>
      <c r="U20" s="38" t="s">
        <v>53</v>
      </c>
      <c r="V20" s="38" t="s">
        <v>53</v>
      </c>
      <c r="W20" s="38" t="s">
        <v>53</v>
      </c>
      <c r="X20" s="38" t="s">
        <v>53</v>
      </c>
      <c r="Y20" s="73" t="s">
        <v>53</v>
      </c>
      <c r="Z20" s="38" t="s">
        <v>53</v>
      </c>
      <c r="AA20" s="38" t="s">
        <v>53</v>
      </c>
      <c r="AB20" s="38" t="s">
        <v>53</v>
      </c>
      <c r="AC20" s="38" t="s">
        <v>53</v>
      </c>
      <c r="AD20" s="38" t="s">
        <v>53</v>
      </c>
      <c r="AE20" s="38" t="s">
        <v>53</v>
      </c>
      <c r="AF20" s="38" t="s">
        <v>53</v>
      </c>
      <c r="AG20" s="38" t="s">
        <v>53</v>
      </c>
      <c r="AH20" s="38" t="s">
        <v>53</v>
      </c>
      <c r="AI20" s="38" t="s">
        <v>53</v>
      </c>
      <c r="AJ20" s="73" t="s">
        <v>53</v>
      </c>
      <c r="AK20" s="38" t="s">
        <v>53</v>
      </c>
      <c r="AL20" s="38" t="s">
        <v>53</v>
      </c>
      <c r="AM20" s="38" t="s">
        <v>53</v>
      </c>
      <c r="AN20" s="38" t="s">
        <v>53</v>
      </c>
      <c r="AO20" s="38" t="s">
        <v>53</v>
      </c>
      <c r="AP20" s="38" t="s">
        <v>53</v>
      </c>
      <c r="AQ20" s="38" t="s">
        <v>53</v>
      </c>
      <c r="AR20" s="38" t="s">
        <v>53</v>
      </c>
      <c r="AS20" s="38" t="s">
        <v>53</v>
      </c>
      <c r="AT20" s="38" t="s">
        <v>53</v>
      </c>
      <c r="AU20" s="38" t="s">
        <v>53</v>
      </c>
      <c r="AV20" s="38" t="s">
        <v>53</v>
      </c>
      <c r="AW20" s="38" t="s">
        <v>53</v>
      </c>
      <c r="AX20" s="38" t="s">
        <v>53</v>
      </c>
      <c r="AY20" s="38" t="s">
        <v>53</v>
      </c>
      <c r="AZ20" s="38" t="s">
        <v>53</v>
      </c>
      <c r="BA20" s="38" t="s">
        <v>53</v>
      </c>
      <c r="BB20" s="38" t="s">
        <v>53</v>
      </c>
      <c r="BC20" s="38" t="s">
        <v>53</v>
      </c>
      <c r="BD20" s="38" t="s">
        <v>53</v>
      </c>
      <c r="BE20" s="38" t="s">
        <v>53</v>
      </c>
      <c r="BF20" s="38" t="s">
        <v>53</v>
      </c>
    </row>
    <row r="21" spans="1:58" x14ac:dyDescent="0.25">
      <c r="A21" s="49" t="s">
        <v>99</v>
      </c>
      <c r="B21" s="49" t="s">
        <v>54</v>
      </c>
      <c r="C21" s="49" t="s">
        <v>88</v>
      </c>
      <c r="D21" s="49" t="str">
        <f>D39</f>
        <v>нд</v>
      </c>
      <c r="E21" s="49" t="str">
        <f t="shared" ref="E21:BF21" si="2">E39</f>
        <v>нд</v>
      </c>
      <c r="F21" s="49" t="str">
        <f t="shared" si="2"/>
        <v>нд</v>
      </c>
      <c r="G21" s="49" t="str">
        <f t="shared" si="2"/>
        <v>нд</v>
      </c>
      <c r="H21" s="49" t="str">
        <f t="shared" si="2"/>
        <v>нд</v>
      </c>
      <c r="I21" s="49" t="str">
        <f t="shared" si="2"/>
        <v>нд</v>
      </c>
      <c r="J21" s="49" t="str">
        <f t="shared" si="2"/>
        <v>нд</v>
      </c>
      <c r="K21" s="49" t="str">
        <f t="shared" si="2"/>
        <v>нд</v>
      </c>
      <c r="L21" s="49" t="str">
        <f t="shared" si="2"/>
        <v>нд</v>
      </c>
      <c r="M21" s="49" t="str">
        <f t="shared" si="2"/>
        <v>нд</v>
      </c>
      <c r="N21" s="49" t="str">
        <f t="shared" si="2"/>
        <v>нд</v>
      </c>
      <c r="O21" s="49" t="str">
        <f t="shared" si="2"/>
        <v>нд</v>
      </c>
      <c r="P21" s="49">
        <f t="shared" si="2"/>
        <v>0.72</v>
      </c>
      <c r="Q21" s="49" t="str">
        <f t="shared" si="2"/>
        <v>нд</v>
      </c>
      <c r="R21" s="49" t="str">
        <f t="shared" si="2"/>
        <v>нд</v>
      </c>
      <c r="S21" s="49" t="str">
        <f t="shared" si="2"/>
        <v>нд</v>
      </c>
      <c r="T21" s="49" t="str">
        <f t="shared" si="2"/>
        <v>нд</v>
      </c>
      <c r="U21" s="49" t="str">
        <f t="shared" si="2"/>
        <v>нд</v>
      </c>
      <c r="V21" s="49" t="str">
        <f t="shared" si="2"/>
        <v>нд</v>
      </c>
      <c r="W21" s="49" t="str">
        <f t="shared" si="2"/>
        <v>нд</v>
      </c>
      <c r="X21" s="49" t="str">
        <f t="shared" si="2"/>
        <v>нд</v>
      </c>
      <c r="Y21" s="74">
        <f t="shared" si="2"/>
        <v>1</v>
      </c>
      <c r="Z21" s="49" t="str">
        <f t="shared" si="2"/>
        <v>нд</v>
      </c>
      <c r="AA21" s="49">
        <f t="shared" si="2"/>
        <v>0.54448333000000004</v>
      </c>
      <c r="AB21" s="49" t="str">
        <f t="shared" si="2"/>
        <v>нд</v>
      </c>
      <c r="AC21" s="49" t="str">
        <f t="shared" si="2"/>
        <v>нд</v>
      </c>
      <c r="AD21" s="49" t="str">
        <f t="shared" si="2"/>
        <v>нд</v>
      </c>
      <c r="AE21" s="49" t="str">
        <f t="shared" si="2"/>
        <v>нд</v>
      </c>
      <c r="AF21" s="49" t="str">
        <f t="shared" si="2"/>
        <v>нд</v>
      </c>
      <c r="AG21" s="49" t="str">
        <f t="shared" si="2"/>
        <v>нд</v>
      </c>
      <c r="AH21" s="49" t="str">
        <f t="shared" si="2"/>
        <v>нд</v>
      </c>
      <c r="AI21" s="49" t="str">
        <f t="shared" si="2"/>
        <v>нд</v>
      </c>
      <c r="AJ21" s="74">
        <f t="shared" si="2"/>
        <v>1</v>
      </c>
      <c r="AK21" s="49" t="str">
        <f t="shared" si="2"/>
        <v>нд</v>
      </c>
      <c r="AL21" s="49">
        <f t="shared" si="2"/>
        <v>27.637499999999999</v>
      </c>
      <c r="AM21" s="49" t="str">
        <f t="shared" si="2"/>
        <v>нд</v>
      </c>
      <c r="AN21" s="49" t="str">
        <f t="shared" si="2"/>
        <v>нд</v>
      </c>
      <c r="AO21" s="49" t="str">
        <f t="shared" si="2"/>
        <v>нд</v>
      </c>
      <c r="AP21" s="49" t="str">
        <f t="shared" si="2"/>
        <v>нд</v>
      </c>
      <c r="AQ21" s="49" t="str">
        <f t="shared" si="2"/>
        <v>нд</v>
      </c>
      <c r="AR21" s="49" t="str">
        <f t="shared" si="2"/>
        <v>нд</v>
      </c>
      <c r="AS21" s="49">
        <f t="shared" si="2"/>
        <v>2</v>
      </c>
      <c r="AT21" s="49" t="str">
        <f t="shared" si="2"/>
        <v>нд</v>
      </c>
      <c r="AU21" s="49" t="str">
        <f t="shared" si="2"/>
        <v>нд</v>
      </c>
      <c r="AV21" s="49" t="str">
        <f t="shared" si="2"/>
        <v>нд</v>
      </c>
      <c r="AW21" s="49">
        <f t="shared" si="2"/>
        <v>28.90198333</v>
      </c>
      <c r="AX21" s="49" t="str">
        <f t="shared" si="2"/>
        <v>нд</v>
      </c>
      <c r="AY21" s="49" t="str">
        <f t="shared" si="2"/>
        <v>нд</v>
      </c>
      <c r="AZ21" s="49" t="str">
        <f t="shared" si="2"/>
        <v>нд</v>
      </c>
      <c r="BA21" s="49" t="str">
        <f t="shared" si="2"/>
        <v>нд</v>
      </c>
      <c r="BB21" s="49" t="str">
        <f t="shared" si="2"/>
        <v>нд</v>
      </c>
      <c r="BC21" s="49" t="str">
        <f t="shared" si="2"/>
        <v>нд</v>
      </c>
      <c r="BD21" s="49">
        <f t="shared" si="2"/>
        <v>2</v>
      </c>
      <c r="BE21" s="49" t="str">
        <f t="shared" si="2"/>
        <v>нд</v>
      </c>
      <c r="BF21" s="49">
        <f t="shared" si="2"/>
        <v>2</v>
      </c>
    </row>
    <row r="22" spans="1:58" ht="15.75" x14ac:dyDescent="0.25">
      <c r="A22" s="13" t="s">
        <v>100</v>
      </c>
      <c r="B22" s="15" t="s">
        <v>55</v>
      </c>
      <c r="C22" s="13" t="s">
        <v>53</v>
      </c>
      <c r="D22" s="15" t="s">
        <v>53</v>
      </c>
      <c r="E22" s="15" t="s">
        <v>53</v>
      </c>
      <c r="F22" s="15" t="s">
        <v>53</v>
      </c>
      <c r="G22" s="15" t="s">
        <v>53</v>
      </c>
      <c r="H22" s="15" t="s">
        <v>53</v>
      </c>
      <c r="I22" s="15" t="s">
        <v>53</v>
      </c>
      <c r="J22" s="15" t="s">
        <v>53</v>
      </c>
      <c r="K22" s="15" t="s">
        <v>53</v>
      </c>
      <c r="L22" s="15" t="s">
        <v>53</v>
      </c>
      <c r="M22" s="15" t="s">
        <v>53</v>
      </c>
      <c r="N22" s="15" t="s">
        <v>53</v>
      </c>
      <c r="O22" s="15" t="s">
        <v>53</v>
      </c>
      <c r="P22" s="15" t="s">
        <v>53</v>
      </c>
      <c r="Q22" s="15" t="s">
        <v>53</v>
      </c>
      <c r="R22" s="15" t="s">
        <v>53</v>
      </c>
      <c r="S22" s="15" t="s">
        <v>53</v>
      </c>
      <c r="T22" s="15" t="s">
        <v>53</v>
      </c>
      <c r="U22" s="15" t="s">
        <v>53</v>
      </c>
      <c r="V22" s="15" t="s">
        <v>53</v>
      </c>
      <c r="W22" s="15" t="s">
        <v>53</v>
      </c>
      <c r="X22" s="15" t="s">
        <v>53</v>
      </c>
      <c r="Y22" s="15" t="s">
        <v>53</v>
      </c>
      <c r="Z22" s="15" t="s">
        <v>53</v>
      </c>
      <c r="AA22" s="15" t="s">
        <v>53</v>
      </c>
      <c r="AB22" s="15" t="s">
        <v>53</v>
      </c>
      <c r="AC22" s="15" t="s">
        <v>53</v>
      </c>
      <c r="AD22" s="15" t="s">
        <v>53</v>
      </c>
      <c r="AE22" s="15" t="s">
        <v>53</v>
      </c>
      <c r="AF22" s="15" t="s">
        <v>53</v>
      </c>
      <c r="AG22" s="15" t="s">
        <v>53</v>
      </c>
      <c r="AH22" s="15" t="s">
        <v>53</v>
      </c>
      <c r="AI22" s="15" t="s">
        <v>53</v>
      </c>
      <c r="AJ22" s="15" t="s">
        <v>53</v>
      </c>
      <c r="AK22" s="15" t="s">
        <v>53</v>
      </c>
      <c r="AL22" s="15" t="s">
        <v>53</v>
      </c>
      <c r="AM22" s="15" t="s">
        <v>53</v>
      </c>
      <c r="AN22" s="15" t="s">
        <v>53</v>
      </c>
      <c r="AO22" s="15" t="s">
        <v>53</v>
      </c>
      <c r="AP22" s="15" t="s">
        <v>53</v>
      </c>
      <c r="AQ22" s="15" t="s">
        <v>53</v>
      </c>
      <c r="AR22" s="15" t="s">
        <v>53</v>
      </c>
      <c r="AS22" s="15" t="s">
        <v>53</v>
      </c>
      <c r="AT22" s="15" t="s">
        <v>53</v>
      </c>
      <c r="AU22" s="15" t="s">
        <v>53</v>
      </c>
      <c r="AV22" s="15" t="s">
        <v>53</v>
      </c>
      <c r="AW22" s="15" t="s">
        <v>53</v>
      </c>
      <c r="AX22" s="15" t="s">
        <v>53</v>
      </c>
      <c r="AY22" s="15" t="s">
        <v>53</v>
      </c>
      <c r="AZ22" s="15" t="s">
        <v>53</v>
      </c>
      <c r="BA22" s="15" t="s">
        <v>53</v>
      </c>
      <c r="BB22" s="15" t="s">
        <v>53</v>
      </c>
      <c r="BC22" s="15" t="s">
        <v>53</v>
      </c>
      <c r="BD22" s="15" t="s">
        <v>53</v>
      </c>
      <c r="BE22" s="15" t="s">
        <v>53</v>
      </c>
      <c r="BF22" s="15" t="s">
        <v>53</v>
      </c>
    </row>
    <row r="23" spans="1:58" s="53" customFormat="1" ht="15.75" x14ac:dyDescent="0.25">
      <c r="A23" s="50"/>
      <c r="B23" s="51"/>
      <c r="C23" s="50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</row>
    <row r="24" spans="1:58" ht="31.5" x14ac:dyDescent="0.25">
      <c r="A24" s="54" t="s">
        <v>101</v>
      </c>
      <c r="B24" s="55" t="s">
        <v>102</v>
      </c>
      <c r="C24" s="56" t="s">
        <v>88</v>
      </c>
      <c r="D24" s="32" t="str">
        <f>D25</f>
        <v>нд</v>
      </c>
      <c r="E24" s="32" t="str">
        <f t="shared" ref="E24:BF26" si="3">E25</f>
        <v>нд</v>
      </c>
      <c r="F24" s="32" t="str">
        <f t="shared" si="3"/>
        <v>нд</v>
      </c>
      <c r="G24" s="32" t="str">
        <f t="shared" si="3"/>
        <v>нд</v>
      </c>
      <c r="H24" s="32" t="str">
        <f t="shared" si="3"/>
        <v>нд</v>
      </c>
      <c r="I24" s="32" t="str">
        <f t="shared" si="3"/>
        <v>нд</v>
      </c>
      <c r="J24" s="32" t="str">
        <f t="shared" si="3"/>
        <v>нд</v>
      </c>
      <c r="K24" s="32" t="str">
        <f t="shared" si="3"/>
        <v>нд</v>
      </c>
      <c r="L24" s="32" t="str">
        <f t="shared" si="3"/>
        <v>нд</v>
      </c>
      <c r="M24" s="32" t="str">
        <f t="shared" si="3"/>
        <v>нд</v>
      </c>
      <c r="N24" s="32" t="str">
        <f t="shared" si="3"/>
        <v>нд</v>
      </c>
      <c r="O24" s="32" t="str">
        <f t="shared" si="3"/>
        <v>нд</v>
      </c>
      <c r="P24" s="32" t="str">
        <f t="shared" si="3"/>
        <v>нд</v>
      </c>
      <c r="Q24" s="32" t="str">
        <f t="shared" si="3"/>
        <v>нд</v>
      </c>
      <c r="R24" s="32" t="str">
        <f t="shared" si="3"/>
        <v>нд</v>
      </c>
      <c r="S24" s="32" t="str">
        <f t="shared" si="3"/>
        <v>нд</v>
      </c>
      <c r="T24" s="32" t="str">
        <f t="shared" si="3"/>
        <v>нд</v>
      </c>
      <c r="U24" s="32" t="str">
        <f t="shared" si="3"/>
        <v>нд</v>
      </c>
      <c r="V24" s="32" t="str">
        <f t="shared" si="3"/>
        <v>нд</v>
      </c>
      <c r="W24" s="32" t="str">
        <f t="shared" si="3"/>
        <v>нд</v>
      </c>
      <c r="X24" s="32" t="str">
        <f t="shared" si="3"/>
        <v>нд</v>
      </c>
      <c r="Y24" s="32" t="str">
        <f t="shared" si="3"/>
        <v>нд</v>
      </c>
      <c r="Z24" s="32" t="str">
        <f t="shared" si="3"/>
        <v>нд</v>
      </c>
      <c r="AA24" s="32" t="str">
        <f t="shared" si="3"/>
        <v>нд</v>
      </c>
      <c r="AB24" s="32" t="str">
        <f t="shared" si="3"/>
        <v>нд</v>
      </c>
      <c r="AC24" s="32" t="str">
        <f t="shared" si="3"/>
        <v>нд</v>
      </c>
      <c r="AD24" s="32" t="str">
        <f t="shared" si="3"/>
        <v>нд</v>
      </c>
      <c r="AE24" s="32" t="str">
        <f t="shared" si="3"/>
        <v>нд</v>
      </c>
      <c r="AF24" s="32" t="str">
        <f t="shared" si="3"/>
        <v>нд</v>
      </c>
      <c r="AG24" s="32" t="str">
        <f t="shared" si="3"/>
        <v>нд</v>
      </c>
      <c r="AH24" s="32" t="str">
        <f t="shared" si="3"/>
        <v>нд</v>
      </c>
      <c r="AI24" s="32" t="str">
        <f t="shared" si="3"/>
        <v>нд</v>
      </c>
      <c r="AJ24" s="32" t="str">
        <f t="shared" si="3"/>
        <v>нд</v>
      </c>
      <c r="AK24" s="32" t="str">
        <f t="shared" si="3"/>
        <v>нд</v>
      </c>
      <c r="AL24" s="37">
        <f>AL25+AL29</f>
        <v>48.089989150000001</v>
      </c>
      <c r="AM24" s="32" t="str">
        <f t="shared" si="3"/>
        <v>нд</v>
      </c>
      <c r="AN24" s="32" t="str">
        <f t="shared" si="3"/>
        <v>нд</v>
      </c>
      <c r="AO24" s="32" t="str">
        <f t="shared" si="3"/>
        <v>нд</v>
      </c>
      <c r="AP24" s="37">
        <f t="shared" si="3"/>
        <v>2.3199999999999998</v>
      </c>
      <c r="AQ24" s="32" t="str">
        <f t="shared" si="3"/>
        <v>нд</v>
      </c>
      <c r="AR24" s="37">
        <f>AR29</f>
        <v>0.9</v>
      </c>
      <c r="AS24" s="32" t="str">
        <f t="shared" si="3"/>
        <v>нд</v>
      </c>
      <c r="AT24" s="32">
        <f t="shared" si="3"/>
        <v>35</v>
      </c>
      <c r="AU24" s="32" t="str">
        <f t="shared" si="3"/>
        <v>нд</v>
      </c>
      <c r="AV24" s="32" t="str">
        <f t="shared" si="3"/>
        <v>нд</v>
      </c>
      <c r="AW24" s="37">
        <f>AW25+AW29</f>
        <v>48.089989150000001</v>
      </c>
      <c r="AX24" s="32" t="str">
        <f t="shared" si="3"/>
        <v>нд</v>
      </c>
      <c r="AY24" s="32" t="str">
        <f t="shared" si="3"/>
        <v>нд</v>
      </c>
      <c r="AZ24" s="32" t="str">
        <f t="shared" si="3"/>
        <v>нд</v>
      </c>
      <c r="BA24" s="37">
        <f t="shared" si="3"/>
        <v>2.3199999999999998</v>
      </c>
      <c r="BB24" s="32" t="str">
        <f t="shared" si="3"/>
        <v>нд</v>
      </c>
      <c r="BC24" s="37">
        <f>BC29</f>
        <v>0.9</v>
      </c>
      <c r="BD24" s="32" t="str">
        <f t="shared" si="3"/>
        <v>нд</v>
      </c>
      <c r="BE24" s="32">
        <f t="shared" si="3"/>
        <v>35</v>
      </c>
      <c r="BF24" s="32" t="str">
        <f t="shared" si="3"/>
        <v>нд</v>
      </c>
    </row>
    <row r="25" spans="1:58" ht="63" x14ac:dyDescent="0.25">
      <c r="A25" s="57" t="s">
        <v>103</v>
      </c>
      <c r="B25" s="58" t="s">
        <v>104</v>
      </c>
      <c r="C25" s="57" t="s">
        <v>88</v>
      </c>
      <c r="D25" s="57" t="str">
        <f>D26</f>
        <v>нд</v>
      </c>
      <c r="E25" s="57" t="str">
        <f t="shared" si="3"/>
        <v>нд</v>
      </c>
      <c r="F25" s="57" t="str">
        <f t="shared" si="3"/>
        <v>нд</v>
      </c>
      <c r="G25" s="57" t="str">
        <f t="shared" si="3"/>
        <v>нд</v>
      </c>
      <c r="H25" s="57" t="str">
        <f t="shared" si="3"/>
        <v>нд</v>
      </c>
      <c r="I25" s="57" t="str">
        <f t="shared" si="3"/>
        <v>нд</v>
      </c>
      <c r="J25" s="57" t="str">
        <f t="shared" si="3"/>
        <v>нд</v>
      </c>
      <c r="K25" s="57" t="str">
        <f t="shared" si="3"/>
        <v>нд</v>
      </c>
      <c r="L25" s="57" t="str">
        <f t="shared" si="3"/>
        <v>нд</v>
      </c>
      <c r="M25" s="57" t="str">
        <f t="shared" si="3"/>
        <v>нд</v>
      </c>
      <c r="N25" s="57" t="str">
        <f t="shared" si="3"/>
        <v>нд</v>
      </c>
      <c r="O25" s="57" t="str">
        <f t="shared" si="3"/>
        <v>нд</v>
      </c>
      <c r="P25" s="57" t="str">
        <f t="shared" si="3"/>
        <v>нд</v>
      </c>
      <c r="Q25" s="57" t="str">
        <f t="shared" si="3"/>
        <v>нд</v>
      </c>
      <c r="R25" s="57" t="str">
        <f t="shared" si="3"/>
        <v>нд</v>
      </c>
      <c r="S25" s="57" t="str">
        <f t="shared" si="3"/>
        <v>нд</v>
      </c>
      <c r="T25" s="57" t="str">
        <f t="shared" si="3"/>
        <v>нд</v>
      </c>
      <c r="U25" s="57" t="str">
        <f t="shared" si="3"/>
        <v>нд</v>
      </c>
      <c r="V25" s="57" t="str">
        <f t="shared" si="3"/>
        <v>нд</v>
      </c>
      <c r="W25" s="57" t="str">
        <f t="shared" si="3"/>
        <v>нд</v>
      </c>
      <c r="X25" s="57" t="str">
        <f t="shared" si="3"/>
        <v>нд</v>
      </c>
      <c r="Y25" s="57" t="str">
        <f t="shared" si="3"/>
        <v>нд</v>
      </c>
      <c r="Z25" s="57" t="str">
        <f t="shared" si="3"/>
        <v>нд</v>
      </c>
      <c r="AA25" s="57" t="str">
        <f t="shared" si="3"/>
        <v>нд</v>
      </c>
      <c r="AB25" s="57" t="str">
        <f t="shared" si="3"/>
        <v>нд</v>
      </c>
      <c r="AC25" s="57" t="str">
        <f t="shared" si="3"/>
        <v>нд</v>
      </c>
      <c r="AD25" s="57" t="str">
        <f t="shared" si="3"/>
        <v>нд</v>
      </c>
      <c r="AE25" s="57" t="str">
        <f t="shared" si="3"/>
        <v>нд</v>
      </c>
      <c r="AF25" s="57" t="str">
        <f t="shared" si="3"/>
        <v>нд</v>
      </c>
      <c r="AG25" s="57" t="str">
        <f t="shared" si="3"/>
        <v>нд</v>
      </c>
      <c r="AH25" s="57" t="str">
        <f t="shared" si="3"/>
        <v>нд</v>
      </c>
      <c r="AI25" s="57" t="str">
        <f t="shared" si="3"/>
        <v>нд</v>
      </c>
      <c r="AJ25" s="57" t="str">
        <f t="shared" si="3"/>
        <v>нд</v>
      </c>
      <c r="AK25" s="57" t="str">
        <f t="shared" si="3"/>
        <v>нд</v>
      </c>
      <c r="AL25" s="57">
        <f t="shared" si="3"/>
        <v>42.533889610000003</v>
      </c>
      <c r="AM25" s="57" t="str">
        <f t="shared" si="3"/>
        <v>нд</v>
      </c>
      <c r="AN25" s="57" t="str">
        <f t="shared" si="3"/>
        <v>нд</v>
      </c>
      <c r="AO25" s="57" t="str">
        <f t="shared" si="3"/>
        <v>нд</v>
      </c>
      <c r="AP25" s="57">
        <f t="shared" si="3"/>
        <v>2.3199999999999998</v>
      </c>
      <c r="AQ25" s="57" t="str">
        <f t="shared" si="3"/>
        <v>нд</v>
      </c>
      <c r="AR25" s="57" t="str">
        <f t="shared" si="3"/>
        <v>нд</v>
      </c>
      <c r="AS25" s="57" t="str">
        <f t="shared" si="3"/>
        <v>нд</v>
      </c>
      <c r="AT25" s="57">
        <f t="shared" si="3"/>
        <v>35</v>
      </c>
      <c r="AU25" s="57" t="str">
        <f t="shared" si="3"/>
        <v>нд</v>
      </c>
      <c r="AV25" s="57" t="str">
        <f t="shared" si="3"/>
        <v>нд</v>
      </c>
      <c r="AW25" s="57">
        <f t="shared" si="3"/>
        <v>42.533889610000003</v>
      </c>
      <c r="AX25" s="57" t="str">
        <f t="shared" si="3"/>
        <v>нд</v>
      </c>
      <c r="AY25" s="57" t="str">
        <f t="shared" si="3"/>
        <v>нд</v>
      </c>
      <c r="AZ25" s="57" t="str">
        <f t="shared" si="3"/>
        <v>нд</v>
      </c>
      <c r="BA25" s="57">
        <f t="shared" si="3"/>
        <v>2.3199999999999998</v>
      </c>
      <c r="BB25" s="57" t="str">
        <f t="shared" si="3"/>
        <v>нд</v>
      </c>
      <c r="BC25" s="57" t="str">
        <f t="shared" si="3"/>
        <v>нд</v>
      </c>
      <c r="BD25" s="57" t="str">
        <f t="shared" si="3"/>
        <v>нд</v>
      </c>
      <c r="BE25" s="57">
        <f t="shared" si="3"/>
        <v>35</v>
      </c>
      <c r="BF25" s="57" t="str">
        <f t="shared" si="3"/>
        <v>нд</v>
      </c>
    </row>
    <row r="26" spans="1:58" ht="31.5" x14ac:dyDescent="0.25">
      <c r="A26" s="19" t="s">
        <v>105</v>
      </c>
      <c r="B26" s="59" t="s">
        <v>106</v>
      </c>
      <c r="C26" s="19" t="s">
        <v>88</v>
      </c>
      <c r="D26" s="19" t="s">
        <v>53</v>
      </c>
      <c r="E26" s="19" t="s">
        <v>53</v>
      </c>
      <c r="F26" s="19" t="s">
        <v>53</v>
      </c>
      <c r="G26" s="19" t="s">
        <v>53</v>
      </c>
      <c r="H26" s="19" t="s">
        <v>53</v>
      </c>
      <c r="I26" s="19" t="s">
        <v>53</v>
      </c>
      <c r="J26" s="19" t="s">
        <v>53</v>
      </c>
      <c r="K26" s="19" t="s">
        <v>53</v>
      </c>
      <c r="L26" s="19" t="s">
        <v>53</v>
      </c>
      <c r="M26" s="19" t="s">
        <v>53</v>
      </c>
      <c r="N26" s="19" t="s">
        <v>53</v>
      </c>
      <c r="O26" s="19" t="s">
        <v>53</v>
      </c>
      <c r="P26" s="19" t="s">
        <v>53</v>
      </c>
      <c r="Q26" s="19" t="s">
        <v>53</v>
      </c>
      <c r="R26" s="19" t="s">
        <v>53</v>
      </c>
      <c r="S26" s="19" t="s">
        <v>53</v>
      </c>
      <c r="T26" s="19" t="s">
        <v>53</v>
      </c>
      <c r="U26" s="19" t="s">
        <v>53</v>
      </c>
      <c r="V26" s="19" t="s">
        <v>53</v>
      </c>
      <c r="W26" s="19" t="s">
        <v>53</v>
      </c>
      <c r="X26" s="19" t="s">
        <v>53</v>
      </c>
      <c r="Y26" s="19" t="s">
        <v>53</v>
      </c>
      <c r="Z26" s="19" t="s">
        <v>53</v>
      </c>
      <c r="AA26" s="19" t="s">
        <v>53</v>
      </c>
      <c r="AB26" s="19" t="s">
        <v>53</v>
      </c>
      <c r="AC26" s="19" t="s">
        <v>53</v>
      </c>
      <c r="AD26" s="19" t="s">
        <v>53</v>
      </c>
      <c r="AE26" s="19" t="s">
        <v>53</v>
      </c>
      <c r="AF26" s="19" t="s">
        <v>53</v>
      </c>
      <c r="AG26" s="19" t="s">
        <v>53</v>
      </c>
      <c r="AH26" s="19" t="s">
        <v>53</v>
      </c>
      <c r="AI26" s="19" t="s">
        <v>53</v>
      </c>
      <c r="AJ26" s="19" t="s">
        <v>53</v>
      </c>
      <c r="AK26" s="19" t="s">
        <v>53</v>
      </c>
      <c r="AL26" s="19">
        <f t="shared" ref="AL26:BA26" si="4">SUM(AL27:AL28)</f>
        <v>42.533889610000003</v>
      </c>
      <c r="AM26" s="68" t="str">
        <f>AM27</f>
        <v>нд</v>
      </c>
      <c r="AN26" s="19" t="str">
        <f t="shared" si="3"/>
        <v>нд</v>
      </c>
      <c r="AO26" s="19" t="str">
        <f t="shared" si="3"/>
        <v>нд</v>
      </c>
      <c r="AP26" s="19">
        <f t="shared" si="4"/>
        <v>2.3199999999999998</v>
      </c>
      <c r="AQ26" s="19" t="str">
        <f t="shared" si="3"/>
        <v>нд</v>
      </c>
      <c r="AR26" s="19" t="str">
        <f t="shared" si="3"/>
        <v>нд</v>
      </c>
      <c r="AS26" s="19" t="str">
        <f t="shared" si="3"/>
        <v>нд</v>
      </c>
      <c r="AT26" s="68">
        <f>AT27+AT28</f>
        <v>35</v>
      </c>
      <c r="AU26" s="19" t="s">
        <v>53</v>
      </c>
      <c r="AV26" s="19" t="str">
        <f>AV27</f>
        <v>нд</v>
      </c>
      <c r="AW26" s="19">
        <f t="shared" si="4"/>
        <v>42.533889610000003</v>
      </c>
      <c r="AX26" s="19" t="str">
        <f t="shared" si="3"/>
        <v>нд</v>
      </c>
      <c r="AY26" s="19" t="str">
        <f t="shared" si="3"/>
        <v>нд</v>
      </c>
      <c r="AZ26" s="19" t="str">
        <f t="shared" si="3"/>
        <v>нд</v>
      </c>
      <c r="BA26" s="19">
        <f t="shared" si="4"/>
        <v>2.3199999999999998</v>
      </c>
      <c r="BB26" s="19" t="str">
        <f t="shared" si="3"/>
        <v>нд</v>
      </c>
      <c r="BC26" s="19" t="str">
        <f t="shared" si="3"/>
        <v>нд</v>
      </c>
      <c r="BD26" s="19" t="str">
        <f t="shared" si="3"/>
        <v>нд</v>
      </c>
      <c r="BE26" s="68">
        <f>BE27+BE28</f>
        <v>35</v>
      </c>
      <c r="BF26" s="19" t="s">
        <v>53</v>
      </c>
    </row>
    <row r="27" spans="1:58" ht="30" x14ac:dyDescent="0.25">
      <c r="A27" s="20" t="s">
        <v>107</v>
      </c>
      <c r="B27" s="21" t="s">
        <v>108</v>
      </c>
      <c r="C27" s="22" t="s">
        <v>109</v>
      </c>
      <c r="D27" s="29" t="s">
        <v>53</v>
      </c>
      <c r="E27" s="29" t="s">
        <v>53</v>
      </c>
      <c r="F27" s="29" t="s">
        <v>53</v>
      </c>
      <c r="G27" s="29" t="s">
        <v>53</v>
      </c>
      <c r="H27" s="29" t="s">
        <v>53</v>
      </c>
      <c r="I27" s="29" t="s">
        <v>53</v>
      </c>
      <c r="J27" s="29" t="s">
        <v>53</v>
      </c>
      <c r="K27" s="29" t="s">
        <v>53</v>
      </c>
      <c r="L27" s="29" t="s">
        <v>53</v>
      </c>
      <c r="M27" s="29" t="s">
        <v>53</v>
      </c>
      <c r="N27" s="29" t="s">
        <v>53</v>
      </c>
      <c r="O27" s="29" t="s">
        <v>53</v>
      </c>
      <c r="P27" s="29" t="s">
        <v>53</v>
      </c>
      <c r="Q27" s="29" t="s">
        <v>53</v>
      </c>
      <c r="R27" s="29" t="s">
        <v>53</v>
      </c>
      <c r="S27" s="29" t="s">
        <v>53</v>
      </c>
      <c r="T27" s="29" t="s">
        <v>53</v>
      </c>
      <c r="U27" s="29" t="s">
        <v>53</v>
      </c>
      <c r="V27" s="29" t="s">
        <v>53</v>
      </c>
      <c r="W27" s="29" t="s">
        <v>53</v>
      </c>
      <c r="X27" s="29" t="s">
        <v>53</v>
      </c>
      <c r="Y27" s="29" t="s">
        <v>53</v>
      </c>
      <c r="Z27" s="29" t="s">
        <v>53</v>
      </c>
      <c r="AA27" s="29" t="s">
        <v>53</v>
      </c>
      <c r="AB27" s="29" t="s">
        <v>53</v>
      </c>
      <c r="AC27" s="29" t="s">
        <v>53</v>
      </c>
      <c r="AD27" s="29" t="s">
        <v>53</v>
      </c>
      <c r="AE27" s="29" t="s">
        <v>53</v>
      </c>
      <c r="AF27" s="29" t="s">
        <v>53</v>
      </c>
      <c r="AG27" s="29" t="s">
        <v>53</v>
      </c>
      <c r="AH27" s="29" t="s">
        <v>53</v>
      </c>
      <c r="AI27" s="29" t="s">
        <v>53</v>
      </c>
      <c r="AJ27" s="29" t="s">
        <v>53</v>
      </c>
      <c r="AK27" s="29" t="s">
        <v>53</v>
      </c>
      <c r="AL27" s="33">
        <v>17.991598119999999</v>
      </c>
      <c r="AM27" s="29" t="s">
        <v>53</v>
      </c>
      <c r="AN27" s="29" t="s">
        <v>53</v>
      </c>
      <c r="AO27" s="29" t="s">
        <v>53</v>
      </c>
      <c r="AP27" s="33">
        <v>0.32</v>
      </c>
      <c r="AQ27" s="29" t="s">
        <v>53</v>
      </c>
      <c r="AR27" s="29" t="s">
        <v>53</v>
      </c>
      <c r="AS27" s="29" t="s">
        <v>53</v>
      </c>
      <c r="AT27" s="29">
        <v>14</v>
      </c>
      <c r="AU27" s="29" t="s">
        <v>53</v>
      </c>
      <c r="AV27" s="29" t="s">
        <v>53</v>
      </c>
      <c r="AW27" s="33">
        <f t="shared" ref="AW27:AW28" si="5">AL27</f>
        <v>17.991598119999999</v>
      </c>
      <c r="AX27" s="29" t="str">
        <f t="shared" ref="AX27:AX28" si="6">AM27</f>
        <v>нд</v>
      </c>
      <c r="AY27" s="29" t="str">
        <f t="shared" ref="AY27:AY28" si="7">AN27</f>
        <v>нд</v>
      </c>
      <c r="AZ27" s="29" t="str">
        <f t="shared" ref="AZ27:AZ28" si="8">AO27</f>
        <v>нд</v>
      </c>
      <c r="BA27" s="33">
        <f t="shared" ref="BA27:BA28" si="9">AP27</f>
        <v>0.32</v>
      </c>
      <c r="BB27" s="29" t="str">
        <f t="shared" ref="BB27:BB28" si="10">AQ27</f>
        <v>нд</v>
      </c>
      <c r="BC27" s="29" t="str">
        <f t="shared" ref="BC27:BC28" si="11">AR27</f>
        <v>нд</v>
      </c>
      <c r="BD27" s="29" t="str">
        <f t="shared" ref="BD27:BD28" si="12">AS27</f>
        <v>нд</v>
      </c>
      <c r="BE27" s="29">
        <f t="shared" ref="BE27:BE28" si="13">AT27</f>
        <v>14</v>
      </c>
      <c r="BF27" s="29" t="str">
        <f t="shared" ref="BF27:BF28" si="14">AU27</f>
        <v>нд</v>
      </c>
    </row>
    <row r="28" spans="1:58" ht="30" x14ac:dyDescent="0.25">
      <c r="A28" s="20" t="s">
        <v>110</v>
      </c>
      <c r="B28" s="21" t="s">
        <v>111</v>
      </c>
      <c r="C28" s="22" t="s">
        <v>112</v>
      </c>
      <c r="D28" s="29" t="s">
        <v>53</v>
      </c>
      <c r="E28" s="29" t="s">
        <v>53</v>
      </c>
      <c r="F28" s="29" t="s">
        <v>53</v>
      </c>
      <c r="G28" s="29" t="s">
        <v>53</v>
      </c>
      <c r="H28" s="29" t="s">
        <v>53</v>
      </c>
      <c r="I28" s="29" t="s">
        <v>53</v>
      </c>
      <c r="J28" s="29" t="s">
        <v>53</v>
      </c>
      <c r="K28" s="29" t="s">
        <v>53</v>
      </c>
      <c r="L28" s="29" t="s">
        <v>53</v>
      </c>
      <c r="M28" s="29" t="s">
        <v>53</v>
      </c>
      <c r="N28" s="29" t="s">
        <v>53</v>
      </c>
      <c r="O28" s="29" t="s">
        <v>53</v>
      </c>
      <c r="P28" s="29" t="s">
        <v>53</v>
      </c>
      <c r="Q28" s="29" t="s">
        <v>53</v>
      </c>
      <c r="R28" s="29" t="s">
        <v>53</v>
      </c>
      <c r="S28" s="29" t="s">
        <v>53</v>
      </c>
      <c r="T28" s="29" t="s">
        <v>53</v>
      </c>
      <c r="U28" s="29" t="s">
        <v>53</v>
      </c>
      <c r="V28" s="29" t="s">
        <v>53</v>
      </c>
      <c r="W28" s="29" t="s">
        <v>53</v>
      </c>
      <c r="X28" s="29" t="s">
        <v>53</v>
      </c>
      <c r="Y28" s="29" t="s">
        <v>53</v>
      </c>
      <c r="Z28" s="29" t="s">
        <v>53</v>
      </c>
      <c r="AA28" s="29" t="s">
        <v>53</v>
      </c>
      <c r="AB28" s="29" t="s">
        <v>53</v>
      </c>
      <c r="AC28" s="29" t="s">
        <v>53</v>
      </c>
      <c r="AD28" s="29" t="s">
        <v>53</v>
      </c>
      <c r="AE28" s="29" t="s">
        <v>53</v>
      </c>
      <c r="AF28" s="29" t="s">
        <v>53</v>
      </c>
      <c r="AG28" s="29" t="s">
        <v>53</v>
      </c>
      <c r="AH28" s="29" t="s">
        <v>53</v>
      </c>
      <c r="AI28" s="29" t="s">
        <v>53</v>
      </c>
      <c r="AJ28" s="29" t="s">
        <v>53</v>
      </c>
      <c r="AK28" s="29" t="s">
        <v>53</v>
      </c>
      <c r="AL28" s="33">
        <v>24.54229149</v>
      </c>
      <c r="AM28" s="29" t="s">
        <v>53</v>
      </c>
      <c r="AN28" s="29" t="s">
        <v>53</v>
      </c>
      <c r="AO28" s="29" t="s">
        <v>53</v>
      </c>
      <c r="AP28" s="33">
        <v>2</v>
      </c>
      <c r="AQ28" s="29" t="s">
        <v>53</v>
      </c>
      <c r="AR28" s="29" t="s">
        <v>53</v>
      </c>
      <c r="AS28" s="29" t="s">
        <v>53</v>
      </c>
      <c r="AT28" s="29">
        <v>21</v>
      </c>
      <c r="AU28" s="29" t="s">
        <v>53</v>
      </c>
      <c r="AV28" s="29" t="s">
        <v>53</v>
      </c>
      <c r="AW28" s="33">
        <f t="shared" si="5"/>
        <v>24.54229149</v>
      </c>
      <c r="AX28" s="29" t="str">
        <f t="shared" si="6"/>
        <v>нд</v>
      </c>
      <c r="AY28" s="29" t="str">
        <f t="shared" si="7"/>
        <v>нд</v>
      </c>
      <c r="AZ28" s="29" t="str">
        <f t="shared" si="8"/>
        <v>нд</v>
      </c>
      <c r="BA28" s="33">
        <f t="shared" si="9"/>
        <v>2</v>
      </c>
      <c r="BB28" s="29" t="str">
        <f t="shared" si="10"/>
        <v>нд</v>
      </c>
      <c r="BC28" s="29" t="str">
        <f t="shared" si="11"/>
        <v>нд</v>
      </c>
      <c r="BD28" s="29" t="str">
        <f t="shared" si="12"/>
        <v>нд</v>
      </c>
      <c r="BE28" s="29">
        <f t="shared" si="13"/>
        <v>21</v>
      </c>
      <c r="BF28" s="29" t="str">
        <f t="shared" si="14"/>
        <v>нд</v>
      </c>
    </row>
    <row r="29" spans="1:58" ht="47.25" x14ac:dyDescent="0.25">
      <c r="A29" s="57" t="s">
        <v>113</v>
      </c>
      <c r="B29" s="58" t="s">
        <v>114</v>
      </c>
      <c r="C29" s="57" t="s">
        <v>88</v>
      </c>
      <c r="D29" s="30" t="str">
        <f>D30</f>
        <v>нд</v>
      </c>
      <c r="E29" s="30" t="str">
        <f t="shared" ref="E29:BF30" si="15">E30</f>
        <v>нд</v>
      </c>
      <c r="F29" s="30" t="str">
        <f t="shared" si="15"/>
        <v>нд</v>
      </c>
      <c r="G29" s="30" t="str">
        <f t="shared" si="15"/>
        <v>нд</v>
      </c>
      <c r="H29" s="30" t="str">
        <f t="shared" si="15"/>
        <v>нд</v>
      </c>
      <c r="I29" s="30" t="str">
        <f t="shared" si="15"/>
        <v>нд</v>
      </c>
      <c r="J29" s="30" t="str">
        <f t="shared" si="15"/>
        <v>нд</v>
      </c>
      <c r="K29" s="30" t="str">
        <f t="shared" si="15"/>
        <v>нд</v>
      </c>
      <c r="L29" s="30" t="str">
        <f t="shared" si="15"/>
        <v>нд</v>
      </c>
      <c r="M29" s="30" t="str">
        <f t="shared" si="15"/>
        <v>нд</v>
      </c>
      <c r="N29" s="30" t="str">
        <f t="shared" si="15"/>
        <v>нд</v>
      </c>
      <c r="O29" s="30" t="str">
        <f t="shared" si="15"/>
        <v>нд</v>
      </c>
      <c r="P29" s="30" t="str">
        <f t="shared" si="15"/>
        <v>нд</v>
      </c>
      <c r="Q29" s="30" t="str">
        <f t="shared" si="15"/>
        <v>нд</v>
      </c>
      <c r="R29" s="30" t="str">
        <f t="shared" si="15"/>
        <v>нд</v>
      </c>
      <c r="S29" s="30" t="str">
        <f t="shared" si="15"/>
        <v>нд</v>
      </c>
      <c r="T29" s="30" t="str">
        <f t="shared" si="15"/>
        <v>нд</v>
      </c>
      <c r="U29" s="30" t="str">
        <f t="shared" si="15"/>
        <v>нд</v>
      </c>
      <c r="V29" s="30" t="str">
        <f t="shared" si="15"/>
        <v>нд</v>
      </c>
      <c r="W29" s="30" t="str">
        <f t="shared" si="15"/>
        <v>нд</v>
      </c>
      <c r="X29" s="30" t="str">
        <f t="shared" si="15"/>
        <v>нд</v>
      </c>
      <c r="Y29" s="30" t="str">
        <f t="shared" si="15"/>
        <v>нд</v>
      </c>
      <c r="Z29" s="30" t="str">
        <f t="shared" si="15"/>
        <v>нд</v>
      </c>
      <c r="AA29" s="30" t="str">
        <f t="shared" si="15"/>
        <v>нд</v>
      </c>
      <c r="AB29" s="30" t="str">
        <f t="shared" si="15"/>
        <v>нд</v>
      </c>
      <c r="AC29" s="30" t="str">
        <f t="shared" si="15"/>
        <v>нд</v>
      </c>
      <c r="AD29" s="30" t="str">
        <f t="shared" si="15"/>
        <v>нд</v>
      </c>
      <c r="AE29" s="30" t="str">
        <f t="shared" si="15"/>
        <v>нд</v>
      </c>
      <c r="AF29" s="30" t="str">
        <f t="shared" si="15"/>
        <v>нд</v>
      </c>
      <c r="AG29" s="30" t="str">
        <f t="shared" si="15"/>
        <v>нд</v>
      </c>
      <c r="AH29" s="30" t="str">
        <f t="shared" si="15"/>
        <v>нд</v>
      </c>
      <c r="AI29" s="30" t="str">
        <f t="shared" si="15"/>
        <v>нд</v>
      </c>
      <c r="AJ29" s="30" t="str">
        <f t="shared" si="15"/>
        <v>нд</v>
      </c>
      <c r="AK29" s="30" t="str">
        <f t="shared" si="15"/>
        <v>нд</v>
      </c>
      <c r="AL29" s="36">
        <f t="shared" si="15"/>
        <v>5.5560995399999999</v>
      </c>
      <c r="AM29" s="30" t="str">
        <f t="shared" si="15"/>
        <v>нд</v>
      </c>
      <c r="AN29" s="30" t="str">
        <f t="shared" si="15"/>
        <v>нд</v>
      </c>
      <c r="AO29" s="30" t="str">
        <f t="shared" si="15"/>
        <v>нд</v>
      </c>
      <c r="AP29" s="30" t="str">
        <f t="shared" si="15"/>
        <v>нд</v>
      </c>
      <c r="AQ29" s="30" t="str">
        <f t="shared" si="15"/>
        <v>нд</v>
      </c>
      <c r="AR29" s="69">
        <f t="shared" si="15"/>
        <v>0.9</v>
      </c>
      <c r="AS29" s="30" t="str">
        <f t="shared" si="15"/>
        <v>нд</v>
      </c>
      <c r="AT29" s="30" t="str">
        <f t="shared" si="15"/>
        <v>нд</v>
      </c>
      <c r="AU29" s="30" t="str">
        <f t="shared" si="15"/>
        <v>нд</v>
      </c>
      <c r="AV29" s="30" t="str">
        <f t="shared" si="15"/>
        <v>нд</v>
      </c>
      <c r="AW29" s="36">
        <f t="shared" si="15"/>
        <v>5.5560995399999999</v>
      </c>
      <c r="AX29" s="30" t="str">
        <f t="shared" si="15"/>
        <v>нд</v>
      </c>
      <c r="AY29" s="30" t="str">
        <f t="shared" si="15"/>
        <v>нд</v>
      </c>
      <c r="AZ29" s="30" t="str">
        <f t="shared" si="15"/>
        <v>нд</v>
      </c>
      <c r="BA29" s="30" t="str">
        <f t="shared" si="15"/>
        <v>нд</v>
      </c>
      <c r="BB29" s="30" t="str">
        <f t="shared" si="15"/>
        <v>нд</v>
      </c>
      <c r="BC29" s="69">
        <f t="shared" si="15"/>
        <v>0.9</v>
      </c>
      <c r="BD29" s="30" t="str">
        <f t="shared" si="15"/>
        <v>нд</v>
      </c>
      <c r="BE29" s="30" t="str">
        <f t="shared" si="15"/>
        <v>нд</v>
      </c>
      <c r="BF29" s="30" t="str">
        <f t="shared" si="15"/>
        <v>нд</v>
      </c>
    </row>
    <row r="30" spans="1:58" ht="31.5" x14ac:dyDescent="0.25">
      <c r="A30" s="19" t="s">
        <v>115</v>
      </c>
      <c r="B30" s="59" t="s">
        <v>116</v>
      </c>
      <c r="C30" s="19" t="s">
        <v>88</v>
      </c>
      <c r="D30" s="68" t="str">
        <f>D31</f>
        <v>нд</v>
      </c>
      <c r="E30" s="68" t="str">
        <f t="shared" si="15"/>
        <v>нд</v>
      </c>
      <c r="F30" s="68" t="str">
        <f t="shared" si="15"/>
        <v>нд</v>
      </c>
      <c r="G30" s="68" t="str">
        <f t="shared" si="15"/>
        <v>нд</v>
      </c>
      <c r="H30" s="68" t="str">
        <f t="shared" si="15"/>
        <v>нд</v>
      </c>
      <c r="I30" s="68" t="str">
        <f t="shared" si="15"/>
        <v>нд</v>
      </c>
      <c r="J30" s="68" t="str">
        <f t="shared" si="15"/>
        <v>нд</v>
      </c>
      <c r="K30" s="68" t="str">
        <f t="shared" si="15"/>
        <v>нд</v>
      </c>
      <c r="L30" s="68" t="str">
        <f t="shared" si="15"/>
        <v>нд</v>
      </c>
      <c r="M30" s="68" t="str">
        <f t="shared" si="15"/>
        <v>нд</v>
      </c>
      <c r="N30" s="68" t="str">
        <f t="shared" si="15"/>
        <v>нд</v>
      </c>
      <c r="O30" s="68" t="str">
        <f t="shared" si="15"/>
        <v>нд</v>
      </c>
      <c r="P30" s="68" t="str">
        <f t="shared" si="15"/>
        <v>нд</v>
      </c>
      <c r="Q30" s="68" t="str">
        <f t="shared" si="15"/>
        <v>нд</v>
      </c>
      <c r="R30" s="68" t="str">
        <f t="shared" si="15"/>
        <v>нд</v>
      </c>
      <c r="S30" s="68" t="str">
        <f t="shared" si="15"/>
        <v>нд</v>
      </c>
      <c r="T30" s="68" t="str">
        <f t="shared" si="15"/>
        <v>нд</v>
      </c>
      <c r="U30" s="68" t="str">
        <f t="shared" si="15"/>
        <v>нд</v>
      </c>
      <c r="V30" s="68" t="str">
        <f t="shared" si="15"/>
        <v>нд</v>
      </c>
      <c r="W30" s="68" t="str">
        <f t="shared" si="15"/>
        <v>нд</v>
      </c>
      <c r="X30" s="68" t="str">
        <f t="shared" si="15"/>
        <v>нд</v>
      </c>
      <c r="Y30" s="68" t="str">
        <f t="shared" si="15"/>
        <v>нд</v>
      </c>
      <c r="Z30" s="68" t="str">
        <f t="shared" si="15"/>
        <v>нд</v>
      </c>
      <c r="AA30" s="68" t="str">
        <f t="shared" si="15"/>
        <v>нд</v>
      </c>
      <c r="AB30" s="68" t="str">
        <f t="shared" si="15"/>
        <v>нд</v>
      </c>
      <c r="AC30" s="68" t="str">
        <f t="shared" si="15"/>
        <v>нд</v>
      </c>
      <c r="AD30" s="68" t="str">
        <f t="shared" si="15"/>
        <v>нд</v>
      </c>
      <c r="AE30" s="68" t="str">
        <f t="shared" si="15"/>
        <v>нд</v>
      </c>
      <c r="AF30" s="68" t="str">
        <f t="shared" si="15"/>
        <v>нд</v>
      </c>
      <c r="AG30" s="68" t="str">
        <f t="shared" si="15"/>
        <v>нд</v>
      </c>
      <c r="AH30" s="68" t="str">
        <f t="shared" si="15"/>
        <v>нд</v>
      </c>
      <c r="AI30" s="68" t="str">
        <f t="shared" si="15"/>
        <v>нд</v>
      </c>
      <c r="AJ30" s="68" t="str">
        <f t="shared" si="15"/>
        <v>нд</v>
      </c>
      <c r="AK30" s="68" t="str">
        <f t="shared" si="15"/>
        <v>нд</v>
      </c>
      <c r="AL30" s="71">
        <f t="shared" si="15"/>
        <v>5.5560995399999999</v>
      </c>
      <c r="AM30" s="68" t="str">
        <f t="shared" si="15"/>
        <v>нд</v>
      </c>
      <c r="AN30" s="68" t="str">
        <f t="shared" si="15"/>
        <v>нд</v>
      </c>
      <c r="AO30" s="68" t="str">
        <f t="shared" si="15"/>
        <v>нд</v>
      </c>
      <c r="AP30" s="68" t="str">
        <f t="shared" si="15"/>
        <v>нд</v>
      </c>
      <c r="AQ30" s="68" t="str">
        <f t="shared" si="15"/>
        <v>нд</v>
      </c>
      <c r="AR30" s="70">
        <f t="shared" si="15"/>
        <v>0.9</v>
      </c>
      <c r="AS30" s="68" t="str">
        <f t="shared" si="15"/>
        <v>нд</v>
      </c>
      <c r="AT30" s="68" t="str">
        <f t="shared" si="15"/>
        <v>нд</v>
      </c>
      <c r="AU30" s="68" t="str">
        <f t="shared" si="15"/>
        <v>нд</v>
      </c>
      <c r="AV30" s="68" t="str">
        <f t="shared" si="15"/>
        <v>нд</v>
      </c>
      <c r="AW30" s="71">
        <f t="shared" si="15"/>
        <v>5.5560995399999999</v>
      </c>
      <c r="AX30" s="68" t="str">
        <f t="shared" si="15"/>
        <v>нд</v>
      </c>
      <c r="AY30" s="68" t="str">
        <f t="shared" si="15"/>
        <v>нд</v>
      </c>
      <c r="AZ30" s="68" t="str">
        <f t="shared" si="15"/>
        <v>нд</v>
      </c>
      <c r="BA30" s="68" t="str">
        <f t="shared" si="15"/>
        <v>нд</v>
      </c>
      <c r="BB30" s="68" t="str">
        <f t="shared" si="15"/>
        <v>нд</v>
      </c>
      <c r="BC30" s="70">
        <f t="shared" si="15"/>
        <v>0.9</v>
      </c>
      <c r="BD30" s="68" t="str">
        <f t="shared" si="15"/>
        <v>нд</v>
      </c>
      <c r="BE30" s="68" t="str">
        <f t="shared" si="15"/>
        <v>нд</v>
      </c>
      <c r="BF30" s="68" t="str">
        <f t="shared" si="15"/>
        <v>нд</v>
      </c>
    </row>
    <row r="31" spans="1:58" ht="30" x14ac:dyDescent="0.25">
      <c r="A31" s="20" t="s">
        <v>117</v>
      </c>
      <c r="B31" s="21" t="s">
        <v>118</v>
      </c>
      <c r="C31" s="23" t="s">
        <v>119</v>
      </c>
      <c r="D31" s="29" t="s">
        <v>53</v>
      </c>
      <c r="E31" s="29" t="s">
        <v>53</v>
      </c>
      <c r="F31" s="29" t="s">
        <v>53</v>
      </c>
      <c r="G31" s="29" t="s">
        <v>53</v>
      </c>
      <c r="H31" s="29" t="s">
        <v>53</v>
      </c>
      <c r="I31" s="29" t="s">
        <v>53</v>
      </c>
      <c r="J31" s="29" t="s">
        <v>53</v>
      </c>
      <c r="K31" s="29" t="s">
        <v>53</v>
      </c>
      <c r="L31" s="29" t="s">
        <v>53</v>
      </c>
      <c r="M31" s="29" t="s">
        <v>53</v>
      </c>
      <c r="N31" s="29" t="s">
        <v>53</v>
      </c>
      <c r="O31" s="29" t="s">
        <v>53</v>
      </c>
      <c r="P31" s="29" t="s">
        <v>53</v>
      </c>
      <c r="Q31" s="29" t="s">
        <v>53</v>
      </c>
      <c r="R31" s="29" t="s">
        <v>53</v>
      </c>
      <c r="S31" s="29" t="s">
        <v>53</v>
      </c>
      <c r="T31" s="29" t="s">
        <v>53</v>
      </c>
      <c r="U31" s="29" t="s">
        <v>53</v>
      </c>
      <c r="V31" s="29" t="s">
        <v>53</v>
      </c>
      <c r="W31" s="29" t="s">
        <v>53</v>
      </c>
      <c r="X31" s="29" t="s">
        <v>53</v>
      </c>
      <c r="Y31" s="29" t="s">
        <v>53</v>
      </c>
      <c r="Z31" s="29" t="s">
        <v>53</v>
      </c>
      <c r="AA31" s="29" t="s">
        <v>53</v>
      </c>
      <c r="AB31" s="29" t="s">
        <v>53</v>
      </c>
      <c r="AC31" s="29" t="s">
        <v>53</v>
      </c>
      <c r="AD31" s="29" t="s">
        <v>53</v>
      </c>
      <c r="AE31" s="29" t="s">
        <v>53</v>
      </c>
      <c r="AF31" s="29" t="s">
        <v>53</v>
      </c>
      <c r="AG31" s="29" t="s">
        <v>53</v>
      </c>
      <c r="AH31" s="29" t="s">
        <v>53</v>
      </c>
      <c r="AI31" s="29" t="s">
        <v>53</v>
      </c>
      <c r="AJ31" s="29" t="s">
        <v>53</v>
      </c>
      <c r="AK31" s="29" t="s">
        <v>53</v>
      </c>
      <c r="AL31" s="33">
        <v>5.5560995399999999</v>
      </c>
      <c r="AM31" s="29" t="s">
        <v>53</v>
      </c>
      <c r="AN31" s="29" t="s">
        <v>53</v>
      </c>
      <c r="AO31" s="29" t="s">
        <v>53</v>
      </c>
      <c r="AP31" s="29" t="s">
        <v>53</v>
      </c>
      <c r="AQ31" s="29" t="s">
        <v>53</v>
      </c>
      <c r="AR31" s="66">
        <v>0.9</v>
      </c>
      <c r="AS31" s="29" t="s">
        <v>53</v>
      </c>
      <c r="AT31" s="29" t="s">
        <v>53</v>
      </c>
      <c r="AU31" s="29" t="s">
        <v>53</v>
      </c>
      <c r="AV31" s="29" t="s">
        <v>53</v>
      </c>
      <c r="AW31" s="33">
        <f t="shared" ref="AW31" si="16">AL31</f>
        <v>5.5560995399999999</v>
      </c>
      <c r="AX31" s="29" t="str">
        <f t="shared" ref="AX31" si="17">AM31</f>
        <v>нд</v>
      </c>
      <c r="AY31" s="29" t="str">
        <f t="shared" ref="AY31" si="18">AN31</f>
        <v>нд</v>
      </c>
      <c r="AZ31" s="29" t="str">
        <f t="shared" ref="AZ31" si="19">AO31</f>
        <v>нд</v>
      </c>
      <c r="BA31" s="29" t="str">
        <f t="shared" ref="BA31" si="20">AP31</f>
        <v>нд</v>
      </c>
      <c r="BB31" s="29" t="str">
        <f t="shared" ref="BB31" si="21">AQ31</f>
        <v>нд</v>
      </c>
      <c r="BC31" s="66">
        <f t="shared" ref="BC31" si="22">AR31</f>
        <v>0.9</v>
      </c>
      <c r="BD31" s="29" t="str">
        <f t="shared" ref="BD31" si="23">AS31</f>
        <v>нд</v>
      </c>
      <c r="BE31" s="29" t="str">
        <f t="shared" ref="BE31" si="24">AT31</f>
        <v>нд</v>
      </c>
      <c r="BF31" s="29" t="str">
        <f t="shared" ref="BF31" si="25">AU31</f>
        <v>нд</v>
      </c>
    </row>
    <row r="32" spans="1:58" ht="47.25" x14ac:dyDescent="0.25">
      <c r="A32" s="60" t="s">
        <v>120</v>
      </c>
      <c r="B32" s="58" t="s">
        <v>121</v>
      </c>
      <c r="C32" s="61" t="s">
        <v>88</v>
      </c>
      <c r="D32" s="61" t="str">
        <f>D33</f>
        <v>нд</v>
      </c>
      <c r="E32" s="61" t="str">
        <f t="shared" ref="E32:BF32" si="26">E33</f>
        <v>нд</v>
      </c>
      <c r="F32" s="61" t="str">
        <f t="shared" si="26"/>
        <v>нд</v>
      </c>
      <c r="G32" s="61" t="str">
        <f t="shared" si="26"/>
        <v>нд</v>
      </c>
      <c r="H32" s="61" t="str">
        <f t="shared" si="26"/>
        <v>нд</v>
      </c>
      <c r="I32" s="61" t="str">
        <f t="shared" si="26"/>
        <v>нд</v>
      </c>
      <c r="J32" s="61" t="str">
        <f t="shared" si="26"/>
        <v>нд</v>
      </c>
      <c r="K32" s="61" t="str">
        <f t="shared" si="26"/>
        <v>нд</v>
      </c>
      <c r="L32" s="61" t="str">
        <f t="shared" si="26"/>
        <v>нд</v>
      </c>
      <c r="M32" s="61" t="str">
        <f t="shared" si="26"/>
        <v>нд</v>
      </c>
      <c r="N32" s="61" t="str">
        <f t="shared" si="26"/>
        <v>нд</v>
      </c>
      <c r="O32" s="61" t="str">
        <f t="shared" si="26"/>
        <v>нд</v>
      </c>
      <c r="P32" s="61" t="str">
        <f t="shared" si="26"/>
        <v>нд</v>
      </c>
      <c r="Q32" s="61" t="str">
        <f t="shared" si="26"/>
        <v>нд</v>
      </c>
      <c r="R32" s="61" t="str">
        <f t="shared" si="26"/>
        <v>нд</v>
      </c>
      <c r="S32" s="61" t="str">
        <f t="shared" si="26"/>
        <v>нд</v>
      </c>
      <c r="T32" s="61" t="str">
        <f t="shared" si="26"/>
        <v>нд</v>
      </c>
      <c r="U32" s="61" t="str">
        <f t="shared" si="26"/>
        <v>нд</v>
      </c>
      <c r="V32" s="61" t="str">
        <f t="shared" si="26"/>
        <v>нд</v>
      </c>
      <c r="W32" s="61" t="str">
        <f t="shared" si="26"/>
        <v>нд</v>
      </c>
      <c r="X32" s="61" t="str">
        <f t="shared" si="26"/>
        <v>нд</v>
      </c>
      <c r="Y32" s="61" t="str">
        <f t="shared" si="26"/>
        <v>нд</v>
      </c>
      <c r="Z32" s="61" t="str">
        <f t="shared" si="26"/>
        <v>нд</v>
      </c>
      <c r="AA32" s="61" t="str">
        <f t="shared" si="26"/>
        <v>нд</v>
      </c>
      <c r="AB32" s="61" t="str">
        <f t="shared" si="26"/>
        <v>нд</v>
      </c>
      <c r="AC32" s="61" t="str">
        <f t="shared" si="26"/>
        <v>нд</v>
      </c>
      <c r="AD32" s="61" t="str">
        <f t="shared" si="26"/>
        <v>нд</v>
      </c>
      <c r="AE32" s="61" t="str">
        <f t="shared" si="26"/>
        <v>нд</v>
      </c>
      <c r="AF32" s="61" t="str">
        <f t="shared" si="26"/>
        <v>нд</v>
      </c>
      <c r="AG32" s="61" t="str">
        <f t="shared" si="26"/>
        <v>нд</v>
      </c>
      <c r="AH32" s="61" t="str">
        <f t="shared" si="26"/>
        <v>нд</v>
      </c>
      <c r="AI32" s="61" t="str">
        <f t="shared" si="26"/>
        <v>нд</v>
      </c>
      <c r="AJ32" s="61" t="str">
        <f t="shared" si="26"/>
        <v>нд</v>
      </c>
      <c r="AK32" s="61" t="str">
        <f t="shared" si="26"/>
        <v>нд</v>
      </c>
      <c r="AL32" s="61" t="str">
        <f t="shared" si="26"/>
        <v>нд</v>
      </c>
      <c r="AM32" s="61" t="str">
        <f t="shared" si="26"/>
        <v>нд</v>
      </c>
      <c r="AN32" s="61" t="str">
        <f t="shared" si="26"/>
        <v>нд</v>
      </c>
      <c r="AO32" s="61" t="str">
        <f t="shared" si="26"/>
        <v>нд</v>
      </c>
      <c r="AP32" s="61" t="str">
        <f t="shared" si="26"/>
        <v>нд</v>
      </c>
      <c r="AQ32" s="61" t="str">
        <f t="shared" si="26"/>
        <v>нд</v>
      </c>
      <c r="AR32" s="61" t="str">
        <f t="shared" si="26"/>
        <v>нд</v>
      </c>
      <c r="AS32" s="61" t="str">
        <f t="shared" si="26"/>
        <v>нд</v>
      </c>
      <c r="AT32" s="61" t="str">
        <f t="shared" si="26"/>
        <v>нд</v>
      </c>
      <c r="AU32" s="61" t="str">
        <f t="shared" si="26"/>
        <v>нд</v>
      </c>
      <c r="AV32" s="61" t="str">
        <f t="shared" si="26"/>
        <v>нд</v>
      </c>
      <c r="AW32" s="61" t="str">
        <f t="shared" si="26"/>
        <v>нд</v>
      </c>
      <c r="AX32" s="61" t="str">
        <f t="shared" si="26"/>
        <v>нд</v>
      </c>
      <c r="AY32" s="61" t="str">
        <f t="shared" si="26"/>
        <v>нд</v>
      </c>
      <c r="AZ32" s="61" t="str">
        <f t="shared" si="26"/>
        <v>нд</v>
      </c>
      <c r="BA32" s="61" t="str">
        <f t="shared" si="26"/>
        <v>нд</v>
      </c>
      <c r="BB32" s="61" t="str">
        <f t="shared" si="26"/>
        <v>нд</v>
      </c>
      <c r="BC32" s="61" t="str">
        <f t="shared" si="26"/>
        <v>нд</v>
      </c>
      <c r="BD32" s="61" t="str">
        <f t="shared" si="26"/>
        <v>нд</v>
      </c>
      <c r="BE32" s="61" t="str">
        <f t="shared" si="26"/>
        <v>нд</v>
      </c>
      <c r="BF32" s="61" t="str">
        <f t="shared" si="26"/>
        <v>нд</v>
      </c>
    </row>
    <row r="33" spans="1:58" ht="47.25" x14ac:dyDescent="0.25">
      <c r="A33" s="18" t="s">
        <v>122</v>
      </c>
      <c r="B33" s="62" t="s">
        <v>56</v>
      </c>
      <c r="C33" s="24" t="s">
        <v>88</v>
      </c>
      <c r="D33" s="24" t="s">
        <v>53</v>
      </c>
      <c r="E33" s="24" t="s">
        <v>53</v>
      </c>
      <c r="F33" s="24" t="s">
        <v>53</v>
      </c>
      <c r="G33" s="24" t="s">
        <v>53</v>
      </c>
      <c r="H33" s="24" t="s">
        <v>53</v>
      </c>
      <c r="I33" s="24" t="s">
        <v>53</v>
      </c>
      <c r="J33" s="24" t="s">
        <v>53</v>
      </c>
      <c r="K33" s="24" t="s">
        <v>53</v>
      </c>
      <c r="L33" s="24" t="s">
        <v>53</v>
      </c>
      <c r="M33" s="24" t="s">
        <v>53</v>
      </c>
      <c r="N33" s="24" t="s">
        <v>53</v>
      </c>
      <c r="O33" s="24" t="s">
        <v>53</v>
      </c>
      <c r="P33" s="24" t="s">
        <v>53</v>
      </c>
      <c r="Q33" s="24" t="s">
        <v>53</v>
      </c>
      <c r="R33" s="24" t="s">
        <v>53</v>
      </c>
      <c r="S33" s="24" t="s">
        <v>53</v>
      </c>
      <c r="T33" s="24" t="s">
        <v>53</v>
      </c>
      <c r="U33" s="24" t="s">
        <v>53</v>
      </c>
      <c r="V33" s="24" t="s">
        <v>53</v>
      </c>
      <c r="W33" s="24" t="s">
        <v>53</v>
      </c>
      <c r="X33" s="24" t="s">
        <v>53</v>
      </c>
      <c r="Y33" s="24" t="s">
        <v>53</v>
      </c>
      <c r="Z33" s="24" t="s">
        <v>53</v>
      </c>
      <c r="AA33" s="24" t="s">
        <v>53</v>
      </c>
      <c r="AB33" s="24" t="s">
        <v>53</v>
      </c>
      <c r="AC33" s="24" t="s">
        <v>53</v>
      </c>
      <c r="AD33" s="24" t="s">
        <v>53</v>
      </c>
      <c r="AE33" s="24" t="s">
        <v>53</v>
      </c>
      <c r="AF33" s="24" t="s">
        <v>53</v>
      </c>
      <c r="AG33" s="24" t="s">
        <v>53</v>
      </c>
      <c r="AH33" s="24" t="s">
        <v>53</v>
      </c>
      <c r="AI33" s="24" t="s">
        <v>53</v>
      </c>
      <c r="AJ33" s="24" t="s">
        <v>53</v>
      </c>
      <c r="AK33" s="24" t="s">
        <v>53</v>
      </c>
      <c r="AL33" s="24" t="s">
        <v>53</v>
      </c>
      <c r="AM33" s="24" t="s">
        <v>53</v>
      </c>
      <c r="AN33" s="24" t="s">
        <v>53</v>
      </c>
      <c r="AO33" s="24" t="s">
        <v>53</v>
      </c>
      <c r="AP33" s="24" t="s">
        <v>53</v>
      </c>
      <c r="AQ33" s="24" t="s">
        <v>53</v>
      </c>
      <c r="AR33" s="24" t="s">
        <v>53</v>
      </c>
      <c r="AS33" s="24" t="s">
        <v>53</v>
      </c>
      <c r="AT33" s="24" t="s">
        <v>53</v>
      </c>
      <c r="AU33" s="24" t="s">
        <v>53</v>
      </c>
      <c r="AV33" s="24" t="s">
        <v>53</v>
      </c>
      <c r="AW33" s="24" t="s">
        <v>53</v>
      </c>
      <c r="AX33" s="24" t="s">
        <v>53</v>
      </c>
      <c r="AY33" s="24" t="s">
        <v>53</v>
      </c>
      <c r="AZ33" s="24" t="s">
        <v>53</v>
      </c>
      <c r="BA33" s="24" t="s">
        <v>53</v>
      </c>
      <c r="BB33" s="24" t="s">
        <v>53</v>
      </c>
      <c r="BC33" s="24" t="s">
        <v>53</v>
      </c>
      <c r="BD33" s="24" t="s">
        <v>53</v>
      </c>
      <c r="BE33" s="24" t="s">
        <v>53</v>
      </c>
      <c r="BF33" s="24" t="s">
        <v>53</v>
      </c>
    </row>
    <row r="34" spans="1:58" ht="31.5" x14ac:dyDescent="0.25">
      <c r="A34" s="17" t="s">
        <v>123</v>
      </c>
      <c r="B34" s="55" t="s">
        <v>96</v>
      </c>
      <c r="C34" s="63" t="s">
        <v>88</v>
      </c>
      <c r="D34" s="34" t="s">
        <v>53</v>
      </c>
      <c r="E34" s="34" t="s">
        <v>53</v>
      </c>
      <c r="F34" s="34" t="s">
        <v>53</v>
      </c>
      <c r="G34" s="34" t="s">
        <v>53</v>
      </c>
      <c r="H34" s="34" t="s">
        <v>53</v>
      </c>
      <c r="I34" s="34" t="s">
        <v>53</v>
      </c>
      <c r="J34" s="34" t="s">
        <v>53</v>
      </c>
      <c r="K34" s="34" t="s">
        <v>53</v>
      </c>
      <c r="L34" s="34" t="s">
        <v>53</v>
      </c>
      <c r="M34" s="34" t="s">
        <v>53</v>
      </c>
      <c r="N34" s="34" t="s">
        <v>53</v>
      </c>
      <c r="O34" s="34" t="s">
        <v>53</v>
      </c>
      <c r="P34" s="34" t="s">
        <v>53</v>
      </c>
      <c r="Q34" s="34" t="s">
        <v>53</v>
      </c>
      <c r="R34" s="34" t="s">
        <v>53</v>
      </c>
      <c r="S34" s="34" t="s">
        <v>53</v>
      </c>
      <c r="T34" s="34" t="s">
        <v>53</v>
      </c>
      <c r="U34" s="34" t="s">
        <v>53</v>
      </c>
      <c r="V34" s="34" t="s">
        <v>53</v>
      </c>
      <c r="W34" s="34" t="s">
        <v>53</v>
      </c>
      <c r="X34" s="34" t="s">
        <v>53</v>
      </c>
      <c r="Y34" s="34" t="s">
        <v>53</v>
      </c>
      <c r="Z34" s="34">
        <f>Z38</f>
        <v>2.63</v>
      </c>
      <c r="AA34" s="34" t="s">
        <v>53</v>
      </c>
      <c r="AB34" s="34" t="s">
        <v>53</v>
      </c>
      <c r="AC34" s="34" t="s">
        <v>53</v>
      </c>
      <c r="AD34" s="34" t="s">
        <v>53</v>
      </c>
      <c r="AE34" s="34" t="s">
        <v>53</v>
      </c>
      <c r="AF34" s="34" t="s">
        <v>53</v>
      </c>
      <c r="AG34" s="34" t="s">
        <v>53</v>
      </c>
      <c r="AH34" s="34" t="s">
        <v>53</v>
      </c>
      <c r="AI34" s="34" t="s">
        <v>53</v>
      </c>
      <c r="AJ34" s="35">
        <f>AJ38</f>
        <v>1</v>
      </c>
      <c r="AK34" s="34" t="s">
        <v>53</v>
      </c>
      <c r="AL34" s="34">
        <f>SUM(AL35:AL38)</f>
        <v>7.70509077</v>
      </c>
      <c r="AM34" s="34" t="s">
        <v>53</v>
      </c>
      <c r="AN34" s="34" t="s">
        <v>53</v>
      </c>
      <c r="AO34" s="34" t="s">
        <v>53</v>
      </c>
      <c r="AP34" s="34">
        <f t="shared" ref="AP34:AQ34" si="27">SUM(AP35:AP38)</f>
        <v>0.8</v>
      </c>
      <c r="AQ34" s="34">
        <f t="shared" si="27"/>
        <v>0.1</v>
      </c>
      <c r="AR34" s="34" t="s">
        <v>53</v>
      </c>
      <c r="AS34" s="34" t="s">
        <v>53</v>
      </c>
      <c r="AT34" s="34" t="s">
        <v>53</v>
      </c>
      <c r="AU34" s="34">
        <f>SUM(AU35:AU38)</f>
        <v>3</v>
      </c>
      <c r="AV34" s="34">
        <f>SUM(AV35:AV38)</f>
        <v>2.63</v>
      </c>
      <c r="AW34" s="34">
        <f>SUM(AW35:AW38)</f>
        <v>7.70509077</v>
      </c>
      <c r="AX34" s="34" t="s">
        <v>53</v>
      </c>
      <c r="AY34" s="34" t="s">
        <v>53</v>
      </c>
      <c r="AZ34" s="34" t="s">
        <v>53</v>
      </c>
      <c r="BA34" s="34">
        <f t="shared" ref="BA34" si="28">SUM(BA35:BA38)</f>
        <v>0.8</v>
      </c>
      <c r="BB34" s="34">
        <f t="shared" ref="BB34" si="29">SUM(BB35:BB38)</f>
        <v>0.1</v>
      </c>
      <c r="BC34" s="34" t="s">
        <v>53</v>
      </c>
      <c r="BD34" s="34" t="s">
        <v>53</v>
      </c>
      <c r="BE34" s="34" t="s">
        <v>53</v>
      </c>
      <c r="BF34" s="34">
        <f>SUM(BF35:BF38)</f>
        <v>4</v>
      </c>
    </row>
    <row r="35" spans="1:58" ht="30" x14ac:dyDescent="0.25">
      <c r="A35" s="20" t="s">
        <v>124</v>
      </c>
      <c r="B35" s="25" t="s">
        <v>127</v>
      </c>
      <c r="C35" s="23" t="s">
        <v>128</v>
      </c>
      <c r="D35" s="29" t="s">
        <v>53</v>
      </c>
      <c r="E35" s="29" t="s">
        <v>53</v>
      </c>
      <c r="F35" s="29" t="s">
        <v>53</v>
      </c>
      <c r="G35" s="29" t="s">
        <v>53</v>
      </c>
      <c r="H35" s="29" t="s">
        <v>53</v>
      </c>
      <c r="I35" s="29" t="s">
        <v>53</v>
      </c>
      <c r="J35" s="29" t="s">
        <v>53</v>
      </c>
      <c r="K35" s="29" t="s">
        <v>53</v>
      </c>
      <c r="L35" s="29" t="s">
        <v>53</v>
      </c>
      <c r="M35" s="29" t="s">
        <v>53</v>
      </c>
      <c r="N35" s="29" t="s">
        <v>53</v>
      </c>
      <c r="O35" s="29" t="s">
        <v>53</v>
      </c>
      <c r="P35" s="29" t="s">
        <v>53</v>
      </c>
      <c r="Q35" s="29" t="s">
        <v>53</v>
      </c>
      <c r="R35" s="29" t="s">
        <v>53</v>
      </c>
      <c r="S35" s="29" t="s">
        <v>53</v>
      </c>
      <c r="T35" s="29" t="s">
        <v>53</v>
      </c>
      <c r="U35" s="29" t="s">
        <v>53</v>
      </c>
      <c r="V35" s="29" t="s">
        <v>53</v>
      </c>
      <c r="W35" s="29" t="s">
        <v>53</v>
      </c>
      <c r="X35" s="29" t="s">
        <v>53</v>
      </c>
      <c r="Y35" s="29" t="s">
        <v>53</v>
      </c>
      <c r="Z35" s="29" t="s">
        <v>53</v>
      </c>
      <c r="AA35" s="29" t="s">
        <v>53</v>
      </c>
      <c r="AB35" s="29" t="s">
        <v>53</v>
      </c>
      <c r="AC35" s="29" t="s">
        <v>53</v>
      </c>
      <c r="AD35" s="29" t="s">
        <v>53</v>
      </c>
      <c r="AE35" s="29" t="s">
        <v>53</v>
      </c>
      <c r="AF35" s="29" t="s">
        <v>53</v>
      </c>
      <c r="AG35" s="29" t="s">
        <v>53</v>
      </c>
      <c r="AH35" s="29" t="s">
        <v>53</v>
      </c>
      <c r="AI35" s="29" t="s">
        <v>53</v>
      </c>
      <c r="AJ35" s="29" t="s">
        <v>53</v>
      </c>
      <c r="AK35" s="29" t="s">
        <v>53</v>
      </c>
      <c r="AL35" s="33">
        <v>1.87544578</v>
      </c>
      <c r="AM35" s="29" t="s">
        <v>53</v>
      </c>
      <c r="AN35" s="29" t="s">
        <v>53</v>
      </c>
      <c r="AO35" s="29" t="s">
        <v>53</v>
      </c>
      <c r="AP35" s="33">
        <v>0.4</v>
      </c>
      <c r="AQ35" s="33">
        <v>0.05</v>
      </c>
      <c r="AR35" s="29" t="s">
        <v>53</v>
      </c>
      <c r="AS35" s="29" t="s">
        <v>53</v>
      </c>
      <c r="AT35" s="29" t="s">
        <v>53</v>
      </c>
      <c r="AU35" s="29" t="s">
        <v>53</v>
      </c>
      <c r="AV35" s="29" t="s">
        <v>53</v>
      </c>
      <c r="AW35" s="33">
        <f t="shared" ref="AW35:AW38" si="30">AL35</f>
        <v>1.87544578</v>
      </c>
      <c r="AX35" s="29" t="str">
        <f t="shared" ref="AX35:AX38" si="31">AM35</f>
        <v>нд</v>
      </c>
      <c r="AY35" s="29" t="str">
        <f t="shared" ref="AY35:AY38" si="32">AN35</f>
        <v>нд</v>
      </c>
      <c r="AZ35" s="29" t="str">
        <f t="shared" ref="AZ35:AZ38" si="33">AO35</f>
        <v>нд</v>
      </c>
      <c r="BA35" s="33">
        <f t="shared" ref="BA35:BA38" si="34">AP35</f>
        <v>0.4</v>
      </c>
      <c r="BB35" s="33">
        <f t="shared" ref="BB35:BB38" si="35">AQ35</f>
        <v>0.05</v>
      </c>
      <c r="BC35" s="29" t="str">
        <f t="shared" ref="BC35:BC38" si="36">AR35</f>
        <v>нд</v>
      </c>
      <c r="BD35" s="29" t="str">
        <f t="shared" ref="BD35:BD38" si="37">AS35</f>
        <v>нд</v>
      </c>
      <c r="BE35" s="29" t="str">
        <f t="shared" ref="BE35:BE38" si="38">AT35</f>
        <v>нд</v>
      </c>
      <c r="BF35" s="29" t="str">
        <f t="shared" ref="BF35:BF37" si="39">AU35</f>
        <v>нд</v>
      </c>
    </row>
    <row r="36" spans="1:58" ht="30" x14ac:dyDescent="0.25">
      <c r="A36" s="20" t="s">
        <v>125</v>
      </c>
      <c r="B36" s="25" t="s">
        <v>130</v>
      </c>
      <c r="C36" s="23" t="s">
        <v>131</v>
      </c>
      <c r="D36" s="29" t="s">
        <v>53</v>
      </c>
      <c r="E36" s="29" t="s">
        <v>53</v>
      </c>
      <c r="F36" s="29" t="s">
        <v>53</v>
      </c>
      <c r="G36" s="29" t="s">
        <v>53</v>
      </c>
      <c r="H36" s="29" t="s">
        <v>53</v>
      </c>
      <c r="I36" s="29" t="s">
        <v>53</v>
      </c>
      <c r="J36" s="29" t="s">
        <v>53</v>
      </c>
      <c r="K36" s="29" t="s">
        <v>53</v>
      </c>
      <c r="L36" s="29" t="s">
        <v>53</v>
      </c>
      <c r="M36" s="29" t="s">
        <v>53</v>
      </c>
      <c r="N36" s="29" t="s">
        <v>53</v>
      </c>
      <c r="O36" s="29" t="s">
        <v>53</v>
      </c>
      <c r="P36" s="29" t="s">
        <v>53</v>
      </c>
      <c r="Q36" s="29" t="s">
        <v>53</v>
      </c>
      <c r="R36" s="29" t="s">
        <v>53</v>
      </c>
      <c r="S36" s="29" t="s">
        <v>53</v>
      </c>
      <c r="T36" s="29" t="s">
        <v>53</v>
      </c>
      <c r="U36" s="29" t="s">
        <v>53</v>
      </c>
      <c r="V36" s="29" t="s">
        <v>53</v>
      </c>
      <c r="W36" s="29" t="s">
        <v>53</v>
      </c>
      <c r="X36" s="29" t="s">
        <v>53</v>
      </c>
      <c r="Y36" s="29" t="s">
        <v>53</v>
      </c>
      <c r="Z36" s="29" t="s">
        <v>53</v>
      </c>
      <c r="AA36" s="29" t="s">
        <v>53</v>
      </c>
      <c r="AB36" s="29" t="s">
        <v>53</v>
      </c>
      <c r="AC36" s="29" t="s">
        <v>53</v>
      </c>
      <c r="AD36" s="29" t="s">
        <v>53</v>
      </c>
      <c r="AE36" s="29" t="s">
        <v>53</v>
      </c>
      <c r="AF36" s="29" t="s">
        <v>53</v>
      </c>
      <c r="AG36" s="29" t="s">
        <v>53</v>
      </c>
      <c r="AH36" s="29" t="s">
        <v>53</v>
      </c>
      <c r="AI36" s="29" t="s">
        <v>53</v>
      </c>
      <c r="AJ36" s="29" t="s">
        <v>53</v>
      </c>
      <c r="AK36" s="29" t="s">
        <v>53</v>
      </c>
      <c r="AL36" s="33">
        <v>1.3698808200000001</v>
      </c>
      <c r="AM36" s="29" t="s">
        <v>53</v>
      </c>
      <c r="AN36" s="29" t="s">
        <v>53</v>
      </c>
      <c r="AO36" s="29" t="s">
        <v>53</v>
      </c>
      <c r="AP36" s="33">
        <v>0.4</v>
      </c>
      <c r="AQ36" s="33">
        <v>0.05</v>
      </c>
      <c r="AR36" s="29" t="s">
        <v>53</v>
      </c>
      <c r="AS36" s="29" t="s">
        <v>53</v>
      </c>
      <c r="AT36" s="29" t="s">
        <v>53</v>
      </c>
      <c r="AU36" s="29" t="s">
        <v>53</v>
      </c>
      <c r="AV36" s="29" t="s">
        <v>53</v>
      </c>
      <c r="AW36" s="33">
        <f t="shared" si="30"/>
        <v>1.3698808200000001</v>
      </c>
      <c r="AX36" s="29" t="str">
        <f t="shared" si="31"/>
        <v>нд</v>
      </c>
      <c r="AY36" s="29" t="str">
        <f t="shared" si="32"/>
        <v>нд</v>
      </c>
      <c r="AZ36" s="29" t="str">
        <f t="shared" si="33"/>
        <v>нд</v>
      </c>
      <c r="BA36" s="33">
        <f t="shared" si="34"/>
        <v>0.4</v>
      </c>
      <c r="BB36" s="33">
        <f t="shared" si="35"/>
        <v>0.05</v>
      </c>
      <c r="BC36" s="29" t="str">
        <f t="shared" si="36"/>
        <v>нд</v>
      </c>
      <c r="BD36" s="29" t="str">
        <f t="shared" si="37"/>
        <v>нд</v>
      </c>
      <c r="BE36" s="29" t="str">
        <f t="shared" si="38"/>
        <v>нд</v>
      </c>
      <c r="BF36" s="29" t="str">
        <f t="shared" si="39"/>
        <v>нд</v>
      </c>
    </row>
    <row r="37" spans="1:58" ht="30" x14ac:dyDescent="0.25">
      <c r="A37" s="20" t="s">
        <v>126</v>
      </c>
      <c r="B37" s="64" t="s">
        <v>132</v>
      </c>
      <c r="C37" s="23" t="s">
        <v>133</v>
      </c>
      <c r="D37" s="29" t="s">
        <v>53</v>
      </c>
      <c r="E37" s="29" t="s">
        <v>53</v>
      </c>
      <c r="F37" s="29" t="s">
        <v>53</v>
      </c>
      <c r="G37" s="29" t="s">
        <v>53</v>
      </c>
      <c r="H37" s="29" t="s">
        <v>53</v>
      </c>
      <c r="I37" s="29" t="s">
        <v>53</v>
      </c>
      <c r="J37" s="29" t="s">
        <v>53</v>
      </c>
      <c r="K37" s="29" t="s">
        <v>53</v>
      </c>
      <c r="L37" s="29" t="s">
        <v>53</v>
      </c>
      <c r="M37" s="29" t="s">
        <v>53</v>
      </c>
      <c r="N37" s="29" t="s">
        <v>53</v>
      </c>
      <c r="O37" s="29" t="s">
        <v>53</v>
      </c>
      <c r="P37" s="29" t="s">
        <v>53</v>
      </c>
      <c r="Q37" s="29" t="s">
        <v>53</v>
      </c>
      <c r="R37" s="29" t="s">
        <v>53</v>
      </c>
      <c r="S37" s="29" t="s">
        <v>53</v>
      </c>
      <c r="T37" s="29" t="s">
        <v>53</v>
      </c>
      <c r="U37" s="29" t="s">
        <v>53</v>
      </c>
      <c r="V37" s="29" t="s">
        <v>53</v>
      </c>
      <c r="W37" s="29" t="s">
        <v>53</v>
      </c>
      <c r="X37" s="29" t="s">
        <v>53</v>
      </c>
      <c r="Y37" s="29" t="s">
        <v>53</v>
      </c>
      <c r="Z37" s="29" t="s">
        <v>53</v>
      </c>
      <c r="AA37" s="29" t="s">
        <v>53</v>
      </c>
      <c r="AB37" s="29" t="s">
        <v>53</v>
      </c>
      <c r="AC37" s="29" t="s">
        <v>53</v>
      </c>
      <c r="AD37" s="29" t="s">
        <v>53</v>
      </c>
      <c r="AE37" s="29" t="s">
        <v>53</v>
      </c>
      <c r="AF37" s="29" t="s">
        <v>53</v>
      </c>
      <c r="AG37" s="29" t="s">
        <v>53</v>
      </c>
      <c r="AH37" s="29" t="s">
        <v>53</v>
      </c>
      <c r="AI37" s="29" t="s">
        <v>53</v>
      </c>
      <c r="AJ37" s="29" t="s">
        <v>53</v>
      </c>
      <c r="AK37" s="29" t="s">
        <v>53</v>
      </c>
      <c r="AL37" s="33">
        <v>4.4597641699999997</v>
      </c>
      <c r="AM37" s="29" t="s">
        <v>53</v>
      </c>
      <c r="AN37" s="29" t="s">
        <v>53</v>
      </c>
      <c r="AO37" s="29" t="s">
        <v>53</v>
      </c>
      <c r="AP37" s="29" t="s">
        <v>53</v>
      </c>
      <c r="AQ37" s="29" t="s">
        <v>53</v>
      </c>
      <c r="AR37" s="29" t="s">
        <v>53</v>
      </c>
      <c r="AS37" s="29" t="s">
        <v>53</v>
      </c>
      <c r="AT37" s="29" t="s">
        <v>53</v>
      </c>
      <c r="AU37" s="29">
        <v>3</v>
      </c>
      <c r="AV37" s="29" t="s">
        <v>53</v>
      </c>
      <c r="AW37" s="33">
        <f t="shared" si="30"/>
        <v>4.4597641699999997</v>
      </c>
      <c r="AX37" s="29" t="str">
        <f t="shared" si="31"/>
        <v>нд</v>
      </c>
      <c r="AY37" s="29" t="str">
        <f t="shared" si="32"/>
        <v>нд</v>
      </c>
      <c r="AZ37" s="29" t="str">
        <f t="shared" si="33"/>
        <v>нд</v>
      </c>
      <c r="BA37" s="29" t="str">
        <f t="shared" si="34"/>
        <v>нд</v>
      </c>
      <c r="BB37" s="29" t="str">
        <f t="shared" si="35"/>
        <v>нд</v>
      </c>
      <c r="BC37" s="29" t="str">
        <f t="shared" si="36"/>
        <v>нд</v>
      </c>
      <c r="BD37" s="29" t="str">
        <f t="shared" si="37"/>
        <v>нд</v>
      </c>
      <c r="BE37" s="29" t="str">
        <f t="shared" si="38"/>
        <v>нд</v>
      </c>
      <c r="BF37" s="29">
        <f t="shared" si="39"/>
        <v>3</v>
      </c>
    </row>
    <row r="38" spans="1:58" ht="30" x14ac:dyDescent="0.25">
      <c r="A38" s="20" t="s">
        <v>129</v>
      </c>
      <c r="B38" s="25" t="s">
        <v>134</v>
      </c>
      <c r="C38" s="65" t="s">
        <v>135</v>
      </c>
      <c r="D38" s="29" t="s">
        <v>53</v>
      </c>
      <c r="E38" s="29" t="s">
        <v>53</v>
      </c>
      <c r="F38" s="29" t="s">
        <v>53</v>
      </c>
      <c r="G38" s="29" t="s">
        <v>53</v>
      </c>
      <c r="H38" s="29" t="s">
        <v>53</v>
      </c>
      <c r="I38" s="29" t="s">
        <v>53</v>
      </c>
      <c r="J38" s="29" t="s">
        <v>53</v>
      </c>
      <c r="K38" s="29" t="s">
        <v>53</v>
      </c>
      <c r="L38" s="29" t="s">
        <v>53</v>
      </c>
      <c r="M38" s="29" t="s">
        <v>53</v>
      </c>
      <c r="N38" s="29" t="s">
        <v>53</v>
      </c>
      <c r="O38" s="29" t="s">
        <v>53</v>
      </c>
      <c r="P38" s="29" t="s">
        <v>53</v>
      </c>
      <c r="Q38" s="29" t="s">
        <v>53</v>
      </c>
      <c r="R38" s="29" t="s">
        <v>53</v>
      </c>
      <c r="S38" s="29" t="s">
        <v>53</v>
      </c>
      <c r="T38" s="29" t="s">
        <v>53</v>
      </c>
      <c r="U38" s="29" t="s">
        <v>53</v>
      </c>
      <c r="V38" s="29" t="s">
        <v>53</v>
      </c>
      <c r="W38" s="29" t="s">
        <v>53</v>
      </c>
      <c r="X38" s="29" t="s">
        <v>53</v>
      </c>
      <c r="Y38" s="29" t="s">
        <v>53</v>
      </c>
      <c r="Z38" s="33">
        <v>2.63</v>
      </c>
      <c r="AA38" s="29" t="s">
        <v>53</v>
      </c>
      <c r="AB38" s="29" t="s">
        <v>53</v>
      </c>
      <c r="AC38" s="29" t="s">
        <v>53</v>
      </c>
      <c r="AD38" s="29" t="s">
        <v>53</v>
      </c>
      <c r="AE38" s="29" t="s">
        <v>53</v>
      </c>
      <c r="AF38" s="29" t="s">
        <v>53</v>
      </c>
      <c r="AG38" s="29" t="s">
        <v>53</v>
      </c>
      <c r="AH38" s="29" t="s">
        <v>53</v>
      </c>
      <c r="AI38" s="29" t="s">
        <v>53</v>
      </c>
      <c r="AJ38" s="29">
        <v>1</v>
      </c>
      <c r="AK38" s="29" t="s">
        <v>53</v>
      </c>
      <c r="AL38" s="29" t="s">
        <v>53</v>
      </c>
      <c r="AM38" s="29" t="s">
        <v>53</v>
      </c>
      <c r="AN38" s="29" t="s">
        <v>53</v>
      </c>
      <c r="AO38" s="29" t="s">
        <v>53</v>
      </c>
      <c r="AP38" s="29" t="s">
        <v>53</v>
      </c>
      <c r="AQ38" s="29" t="s">
        <v>53</v>
      </c>
      <c r="AR38" s="29" t="s">
        <v>53</v>
      </c>
      <c r="AS38" s="29" t="s">
        <v>53</v>
      </c>
      <c r="AT38" s="29" t="s">
        <v>53</v>
      </c>
      <c r="AU38" s="29" t="s">
        <v>53</v>
      </c>
      <c r="AV38" s="33">
        <f>Z38</f>
        <v>2.63</v>
      </c>
      <c r="AW38" s="33" t="str">
        <f t="shared" si="30"/>
        <v>нд</v>
      </c>
      <c r="AX38" s="29" t="str">
        <f t="shared" si="31"/>
        <v>нд</v>
      </c>
      <c r="AY38" s="29" t="str">
        <f t="shared" si="32"/>
        <v>нд</v>
      </c>
      <c r="AZ38" s="29" t="str">
        <f t="shared" si="33"/>
        <v>нд</v>
      </c>
      <c r="BA38" s="29" t="str">
        <f t="shared" si="34"/>
        <v>нд</v>
      </c>
      <c r="BB38" s="29" t="str">
        <f t="shared" si="35"/>
        <v>нд</v>
      </c>
      <c r="BC38" s="29" t="str">
        <f t="shared" si="36"/>
        <v>нд</v>
      </c>
      <c r="BD38" s="29" t="str">
        <f t="shared" si="37"/>
        <v>нд</v>
      </c>
      <c r="BE38" s="29" t="str">
        <f t="shared" si="38"/>
        <v>нд</v>
      </c>
      <c r="BF38" s="29">
        <f>AJ38</f>
        <v>1</v>
      </c>
    </row>
    <row r="39" spans="1:58" ht="31.5" x14ac:dyDescent="0.25">
      <c r="A39" s="17" t="s">
        <v>136</v>
      </c>
      <c r="B39" s="55" t="s">
        <v>57</v>
      </c>
      <c r="C39" s="31" t="s">
        <v>88</v>
      </c>
      <c r="D39" s="31" t="str">
        <f>D42</f>
        <v>нд</v>
      </c>
      <c r="E39" s="31" t="str">
        <f t="shared" ref="E39:Y39" si="40">E42</f>
        <v>нд</v>
      </c>
      <c r="F39" s="31" t="str">
        <f t="shared" si="40"/>
        <v>нд</v>
      </c>
      <c r="G39" s="31" t="str">
        <f t="shared" si="40"/>
        <v>нд</v>
      </c>
      <c r="H39" s="31" t="str">
        <f t="shared" si="40"/>
        <v>нд</v>
      </c>
      <c r="I39" s="31" t="str">
        <f t="shared" si="40"/>
        <v>нд</v>
      </c>
      <c r="J39" s="31" t="str">
        <f t="shared" si="40"/>
        <v>нд</v>
      </c>
      <c r="K39" s="31" t="str">
        <f t="shared" si="40"/>
        <v>нд</v>
      </c>
      <c r="L39" s="31" t="str">
        <f t="shared" si="40"/>
        <v>нд</v>
      </c>
      <c r="M39" s="31" t="str">
        <f t="shared" si="40"/>
        <v>нд</v>
      </c>
      <c r="N39" s="31" t="str">
        <f t="shared" si="40"/>
        <v>нд</v>
      </c>
      <c r="O39" s="31" t="str">
        <f t="shared" si="40"/>
        <v>нд</v>
      </c>
      <c r="P39" s="31">
        <f t="shared" si="40"/>
        <v>0.72</v>
      </c>
      <c r="Q39" s="31" t="str">
        <f t="shared" si="40"/>
        <v>нд</v>
      </c>
      <c r="R39" s="31" t="str">
        <f t="shared" si="40"/>
        <v>нд</v>
      </c>
      <c r="S39" s="31" t="str">
        <f t="shared" si="40"/>
        <v>нд</v>
      </c>
      <c r="T39" s="31" t="str">
        <f t="shared" si="40"/>
        <v>нд</v>
      </c>
      <c r="U39" s="31" t="str">
        <f t="shared" si="40"/>
        <v>нд</v>
      </c>
      <c r="V39" s="31" t="str">
        <f t="shared" si="40"/>
        <v>нд</v>
      </c>
      <c r="W39" s="31" t="str">
        <f t="shared" si="40"/>
        <v>нд</v>
      </c>
      <c r="X39" s="31" t="str">
        <f t="shared" si="40"/>
        <v>нд</v>
      </c>
      <c r="Y39" s="31">
        <f t="shared" si="40"/>
        <v>1</v>
      </c>
      <c r="Z39" s="31" t="str">
        <f>Z43</f>
        <v>нд</v>
      </c>
      <c r="AA39" s="67">
        <f t="shared" ref="AA39:BE39" si="41">AA43</f>
        <v>0.54448333000000004</v>
      </c>
      <c r="AB39" s="31" t="str">
        <f t="shared" si="41"/>
        <v>нд</v>
      </c>
      <c r="AC39" s="31" t="str">
        <f t="shared" si="41"/>
        <v>нд</v>
      </c>
      <c r="AD39" s="31" t="str">
        <f t="shared" si="41"/>
        <v>нд</v>
      </c>
      <c r="AE39" s="31" t="str">
        <f t="shared" si="41"/>
        <v>нд</v>
      </c>
      <c r="AF39" s="31" t="str">
        <f t="shared" si="41"/>
        <v>нд</v>
      </c>
      <c r="AG39" s="31" t="str">
        <f t="shared" si="41"/>
        <v>нд</v>
      </c>
      <c r="AH39" s="31" t="str">
        <f t="shared" si="41"/>
        <v>нд</v>
      </c>
      <c r="AI39" s="31" t="str">
        <f t="shared" si="41"/>
        <v>нд</v>
      </c>
      <c r="AJ39" s="31">
        <f t="shared" si="41"/>
        <v>1</v>
      </c>
      <c r="AK39" s="31" t="str">
        <f t="shared" si="41"/>
        <v>нд</v>
      </c>
      <c r="AL39" s="37">
        <f>AL40+AL41</f>
        <v>27.637499999999999</v>
      </c>
      <c r="AM39" s="31" t="str">
        <f t="shared" si="41"/>
        <v>нд</v>
      </c>
      <c r="AN39" s="31" t="str">
        <f t="shared" si="41"/>
        <v>нд</v>
      </c>
      <c r="AO39" s="31" t="str">
        <f t="shared" si="41"/>
        <v>нд</v>
      </c>
      <c r="AP39" s="31" t="str">
        <f t="shared" si="41"/>
        <v>нд</v>
      </c>
      <c r="AQ39" s="31" t="str">
        <f t="shared" si="41"/>
        <v>нд</v>
      </c>
      <c r="AR39" s="31" t="str">
        <f t="shared" si="41"/>
        <v>нд</v>
      </c>
      <c r="AS39" s="32">
        <f>AS40+AS41</f>
        <v>2</v>
      </c>
      <c r="AT39" s="31" t="str">
        <f t="shared" si="41"/>
        <v>нд</v>
      </c>
      <c r="AU39" s="31" t="str">
        <f t="shared" si="41"/>
        <v>нд</v>
      </c>
      <c r="AV39" s="31" t="str">
        <f t="shared" si="41"/>
        <v>нд</v>
      </c>
      <c r="AW39" s="37">
        <f>AW43+AW42+AW41+AW40</f>
        <v>28.90198333</v>
      </c>
      <c r="AX39" s="31" t="str">
        <f t="shared" si="41"/>
        <v>нд</v>
      </c>
      <c r="AY39" s="31" t="str">
        <f t="shared" si="41"/>
        <v>нд</v>
      </c>
      <c r="AZ39" s="31" t="str">
        <f t="shared" si="41"/>
        <v>нд</v>
      </c>
      <c r="BA39" s="31" t="str">
        <f t="shared" si="41"/>
        <v>нд</v>
      </c>
      <c r="BB39" s="31" t="str">
        <f t="shared" si="41"/>
        <v>нд</v>
      </c>
      <c r="BC39" s="31" t="str">
        <f t="shared" si="41"/>
        <v>нд</v>
      </c>
      <c r="BD39" s="32">
        <f>BD40+BD41</f>
        <v>2</v>
      </c>
      <c r="BE39" s="31" t="str">
        <f t="shared" si="41"/>
        <v>нд</v>
      </c>
      <c r="BF39" s="32">
        <f>BF42+BF43</f>
        <v>2</v>
      </c>
    </row>
    <row r="40" spans="1:58" ht="30" x14ac:dyDescent="0.25">
      <c r="A40" s="20" t="s">
        <v>137</v>
      </c>
      <c r="B40" s="26" t="s">
        <v>140</v>
      </c>
      <c r="C40" s="65" t="s">
        <v>141</v>
      </c>
      <c r="D40" s="29" t="s">
        <v>53</v>
      </c>
      <c r="E40" s="29" t="s">
        <v>53</v>
      </c>
      <c r="F40" s="29" t="s">
        <v>53</v>
      </c>
      <c r="G40" s="29" t="s">
        <v>53</v>
      </c>
      <c r="H40" s="29" t="s">
        <v>53</v>
      </c>
      <c r="I40" s="29" t="s">
        <v>53</v>
      </c>
      <c r="J40" s="29" t="s">
        <v>53</v>
      </c>
      <c r="K40" s="29" t="s">
        <v>53</v>
      </c>
      <c r="L40" s="29" t="s">
        <v>53</v>
      </c>
      <c r="M40" s="29" t="s">
        <v>53</v>
      </c>
      <c r="N40" s="29" t="s">
        <v>53</v>
      </c>
      <c r="O40" s="29" t="s">
        <v>53</v>
      </c>
      <c r="P40" s="29" t="s">
        <v>53</v>
      </c>
      <c r="Q40" s="29" t="s">
        <v>53</v>
      </c>
      <c r="R40" s="29" t="s">
        <v>53</v>
      </c>
      <c r="S40" s="29" t="s">
        <v>53</v>
      </c>
      <c r="T40" s="29" t="s">
        <v>53</v>
      </c>
      <c r="U40" s="29" t="s">
        <v>53</v>
      </c>
      <c r="V40" s="29" t="s">
        <v>53</v>
      </c>
      <c r="W40" s="29" t="s">
        <v>53</v>
      </c>
      <c r="X40" s="29" t="s">
        <v>53</v>
      </c>
      <c r="Y40" s="29" t="s">
        <v>53</v>
      </c>
      <c r="Z40" s="29" t="s">
        <v>53</v>
      </c>
      <c r="AA40" s="29" t="s">
        <v>53</v>
      </c>
      <c r="AB40" s="29" t="s">
        <v>53</v>
      </c>
      <c r="AC40" s="29" t="s">
        <v>53</v>
      </c>
      <c r="AD40" s="29" t="s">
        <v>53</v>
      </c>
      <c r="AE40" s="29" t="s">
        <v>53</v>
      </c>
      <c r="AF40" s="29" t="s">
        <v>53</v>
      </c>
      <c r="AG40" s="29" t="s">
        <v>53</v>
      </c>
      <c r="AH40" s="29" t="s">
        <v>53</v>
      </c>
      <c r="AI40" s="29" t="s">
        <v>53</v>
      </c>
      <c r="AJ40" s="29" t="s">
        <v>53</v>
      </c>
      <c r="AK40" s="29" t="s">
        <v>53</v>
      </c>
      <c r="AL40" s="33">
        <v>21.016666669999999</v>
      </c>
      <c r="AM40" s="29" t="s">
        <v>53</v>
      </c>
      <c r="AN40" s="29" t="s">
        <v>53</v>
      </c>
      <c r="AO40" s="29" t="s">
        <v>53</v>
      </c>
      <c r="AP40" s="29" t="s">
        <v>53</v>
      </c>
      <c r="AQ40" s="29" t="s">
        <v>53</v>
      </c>
      <c r="AR40" s="29" t="s">
        <v>53</v>
      </c>
      <c r="AS40" s="29">
        <v>1</v>
      </c>
      <c r="AT40" s="29" t="s">
        <v>53</v>
      </c>
      <c r="AU40" s="29" t="s">
        <v>53</v>
      </c>
      <c r="AV40" s="29" t="s">
        <v>53</v>
      </c>
      <c r="AW40" s="33">
        <f>AL40</f>
        <v>21.016666669999999</v>
      </c>
      <c r="AX40" s="29" t="str">
        <f t="shared" ref="AX40:BF41" si="42">AM40</f>
        <v>нд</v>
      </c>
      <c r="AY40" s="29" t="str">
        <f t="shared" si="42"/>
        <v>нд</v>
      </c>
      <c r="AZ40" s="29" t="str">
        <f t="shared" si="42"/>
        <v>нд</v>
      </c>
      <c r="BA40" s="29" t="str">
        <f t="shared" si="42"/>
        <v>нд</v>
      </c>
      <c r="BB40" s="29" t="str">
        <f t="shared" si="42"/>
        <v>нд</v>
      </c>
      <c r="BC40" s="29" t="str">
        <f t="shared" si="42"/>
        <v>нд</v>
      </c>
      <c r="BD40" s="29">
        <f t="shared" si="42"/>
        <v>1</v>
      </c>
      <c r="BE40" s="29" t="str">
        <f t="shared" si="42"/>
        <v>нд</v>
      </c>
      <c r="BF40" s="29" t="str">
        <f t="shared" si="42"/>
        <v>нд</v>
      </c>
    </row>
    <row r="41" spans="1:58" ht="15.75" x14ac:dyDescent="0.25">
      <c r="A41" s="20" t="s">
        <v>138</v>
      </c>
      <c r="B41" s="25" t="s">
        <v>143</v>
      </c>
      <c r="C41" s="65" t="s">
        <v>144</v>
      </c>
      <c r="D41" s="29" t="s">
        <v>53</v>
      </c>
      <c r="E41" s="29" t="s">
        <v>53</v>
      </c>
      <c r="F41" s="29" t="s">
        <v>53</v>
      </c>
      <c r="G41" s="29" t="s">
        <v>53</v>
      </c>
      <c r="H41" s="29" t="s">
        <v>53</v>
      </c>
      <c r="I41" s="29" t="s">
        <v>53</v>
      </c>
      <c r="J41" s="29" t="s">
        <v>53</v>
      </c>
      <c r="K41" s="29" t="s">
        <v>53</v>
      </c>
      <c r="L41" s="29" t="s">
        <v>53</v>
      </c>
      <c r="M41" s="29" t="s">
        <v>53</v>
      </c>
      <c r="N41" s="29" t="s">
        <v>53</v>
      </c>
      <c r="O41" s="29" t="s">
        <v>53</v>
      </c>
      <c r="P41" s="29" t="s">
        <v>53</v>
      </c>
      <c r="Q41" s="29" t="s">
        <v>53</v>
      </c>
      <c r="R41" s="29" t="s">
        <v>53</v>
      </c>
      <c r="S41" s="29" t="s">
        <v>53</v>
      </c>
      <c r="T41" s="29" t="s">
        <v>53</v>
      </c>
      <c r="U41" s="29" t="s">
        <v>53</v>
      </c>
      <c r="V41" s="29" t="s">
        <v>53</v>
      </c>
      <c r="W41" s="29" t="s">
        <v>53</v>
      </c>
      <c r="X41" s="29" t="s">
        <v>53</v>
      </c>
      <c r="Y41" s="29" t="s">
        <v>53</v>
      </c>
      <c r="Z41" s="29" t="s">
        <v>53</v>
      </c>
      <c r="AA41" s="29" t="s">
        <v>53</v>
      </c>
      <c r="AB41" s="29" t="s">
        <v>53</v>
      </c>
      <c r="AC41" s="29" t="s">
        <v>53</v>
      </c>
      <c r="AD41" s="29" t="s">
        <v>53</v>
      </c>
      <c r="AE41" s="29" t="s">
        <v>53</v>
      </c>
      <c r="AF41" s="29" t="s">
        <v>53</v>
      </c>
      <c r="AG41" s="29" t="s">
        <v>53</v>
      </c>
      <c r="AH41" s="29" t="s">
        <v>53</v>
      </c>
      <c r="AI41" s="29" t="s">
        <v>53</v>
      </c>
      <c r="AJ41" s="29" t="s">
        <v>53</v>
      </c>
      <c r="AK41" s="29" t="s">
        <v>53</v>
      </c>
      <c r="AL41" s="33">
        <v>6.62083333</v>
      </c>
      <c r="AM41" s="29" t="s">
        <v>53</v>
      </c>
      <c r="AN41" s="29" t="s">
        <v>53</v>
      </c>
      <c r="AO41" s="29" t="s">
        <v>53</v>
      </c>
      <c r="AP41" s="29" t="s">
        <v>53</v>
      </c>
      <c r="AQ41" s="29" t="s">
        <v>53</v>
      </c>
      <c r="AR41" s="29" t="s">
        <v>53</v>
      </c>
      <c r="AS41" s="29">
        <v>1</v>
      </c>
      <c r="AT41" s="29" t="s">
        <v>53</v>
      </c>
      <c r="AU41" s="29" t="s">
        <v>53</v>
      </c>
      <c r="AV41" s="29" t="s">
        <v>53</v>
      </c>
      <c r="AW41" s="33">
        <f t="shared" ref="AW41" si="43">AL41</f>
        <v>6.62083333</v>
      </c>
      <c r="AX41" s="29" t="str">
        <f t="shared" si="42"/>
        <v>нд</v>
      </c>
      <c r="AY41" s="29" t="str">
        <f t="shared" si="42"/>
        <v>нд</v>
      </c>
      <c r="AZ41" s="29" t="str">
        <f t="shared" si="42"/>
        <v>нд</v>
      </c>
      <c r="BA41" s="29" t="str">
        <f t="shared" si="42"/>
        <v>нд</v>
      </c>
      <c r="BB41" s="29" t="str">
        <f t="shared" si="42"/>
        <v>нд</v>
      </c>
      <c r="BC41" s="29" t="str">
        <f t="shared" si="42"/>
        <v>нд</v>
      </c>
      <c r="BD41" s="29">
        <f t="shared" si="42"/>
        <v>1</v>
      </c>
      <c r="BE41" s="29" t="str">
        <f t="shared" si="42"/>
        <v>нд</v>
      </c>
      <c r="BF41" s="29" t="str">
        <f t="shared" si="42"/>
        <v>нд</v>
      </c>
    </row>
    <row r="42" spans="1:58" ht="30" x14ac:dyDescent="0.25">
      <c r="A42" s="20" t="s">
        <v>139</v>
      </c>
      <c r="B42" s="26" t="s">
        <v>145</v>
      </c>
      <c r="C42" s="23" t="s">
        <v>146</v>
      </c>
      <c r="D42" s="29" t="s">
        <v>53</v>
      </c>
      <c r="E42" s="29" t="s">
        <v>53</v>
      </c>
      <c r="F42" s="29" t="s">
        <v>53</v>
      </c>
      <c r="G42" s="29" t="s">
        <v>53</v>
      </c>
      <c r="H42" s="29" t="s">
        <v>53</v>
      </c>
      <c r="I42" s="29" t="s">
        <v>53</v>
      </c>
      <c r="J42" s="29" t="s">
        <v>53</v>
      </c>
      <c r="K42" s="29" t="s">
        <v>53</v>
      </c>
      <c r="L42" s="29" t="s">
        <v>53</v>
      </c>
      <c r="M42" s="29" t="s">
        <v>53</v>
      </c>
      <c r="N42" s="29" t="s">
        <v>53</v>
      </c>
      <c r="O42" s="29" t="s">
        <v>53</v>
      </c>
      <c r="P42" s="33">
        <v>0.72</v>
      </c>
      <c r="Q42" s="29" t="s">
        <v>53</v>
      </c>
      <c r="R42" s="29" t="s">
        <v>53</v>
      </c>
      <c r="S42" s="29" t="s">
        <v>53</v>
      </c>
      <c r="T42" s="29" t="s">
        <v>53</v>
      </c>
      <c r="U42" s="29" t="s">
        <v>53</v>
      </c>
      <c r="V42" s="29" t="s">
        <v>53</v>
      </c>
      <c r="W42" s="29" t="s">
        <v>53</v>
      </c>
      <c r="X42" s="29" t="s">
        <v>53</v>
      </c>
      <c r="Y42" s="29">
        <v>1</v>
      </c>
      <c r="Z42" s="29" t="s">
        <v>53</v>
      </c>
      <c r="AA42" s="29" t="s">
        <v>53</v>
      </c>
      <c r="AB42" s="29" t="s">
        <v>53</v>
      </c>
      <c r="AC42" s="29" t="s">
        <v>53</v>
      </c>
      <c r="AD42" s="29" t="s">
        <v>53</v>
      </c>
      <c r="AE42" s="29" t="s">
        <v>53</v>
      </c>
      <c r="AF42" s="29" t="s">
        <v>53</v>
      </c>
      <c r="AG42" s="29" t="s">
        <v>53</v>
      </c>
      <c r="AH42" s="29" t="s">
        <v>53</v>
      </c>
      <c r="AI42" s="29" t="s">
        <v>53</v>
      </c>
      <c r="AJ42" s="29" t="s">
        <v>53</v>
      </c>
      <c r="AK42" s="29" t="s">
        <v>53</v>
      </c>
      <c r="AL42" s="29" t="s">
        <v>53</v>
      </c>
      <c r="AM42" s="29" t="s">
        <v>53</v>
      </c>
      <c r="AN42" s="29" t="s">
        <v>53</v>
      </c>
      <c r="AO42" s="29" t="s">
        <v>53</v>
      </c>
      <c r="AP42" s="29" t="s">
        <v>53</v>
      </c>
      <c r="AQ42" s="29" t="s">
        <v>53</v>
      </c>
      <c r="AR42" s="29" t="s">
        <v>53</v>
      </c>
      <c r="AS42" s="29" t="s">
        <v>53</v>
      </c>
      <c r="AT42" s="29" t="s">
        <v>53</v>
      </c>
      <c r="AU42" s="29" t="s">
        <v>53</v>
      </c>
      <c r="AV42" s="29" t="s">
        <v>53</v>
      </c>
      <c r="AW42" s="33">
        <f>P42</f>
        <v>0.72</v>
      </c>
      <c r="AX42" s="29" t="str">
        <f t="shared" ref="AX42:BF42" si="44">Q42</f>
        <v>нд</v>
      </c>
      <c r="AY42" s="29" t="str">
        <f t="shared" si="44"/>
        <v>нд</v>
      </c>
      <c r="AZ42" s="29" t="str">
        <f t="shared" si="44"/>
        <v>нд</v>
      </c>
      <c r="BA42" s="29" t="str">
        <f t="shared" si="44"/>
        <v>нд</v>
      </c>
      <c r="BB42" s="29" t="str">
        <f t="shared" si="44"/>
        <v>нд</v>
      </c>
      <c r="BC42" s="29" t="str">
        <f t="shared" si="44"/>
        <v>нд</v>
      </c>
      <c r="BD42" s="29" t="str">
        <f t="shared" si="44"/>
        <v>нд</v>
      </c>
      <c r="BE42" s="29" t="str">
        <f t="shared" si="44"/>
        <v>нд</v>
      </c>
      <c r="BF42" s="29">
        <f t="shared" si="44"/>
        <v>1</v>
      </c>
    </row>
    <row r="43" spans="1:58" ht="30" x14ac:dyDescent="0.25">
      <c r="A43" s="20" t="s">
        <v>142</v>
      </c>
      <c r="B43" s="26" t="s">
        <v>147</v>
      </c>
      <c r="C43" s="65" t="s">
        <v>148</v>
      </c>
      <c r="D43" s="29" t="s">
        <v>53</v>
      </c>
      <c r="E43" s="29" t="s">
        <v>53</v>
      </c>
      <c r="F43" s="29" t="s">
        <v>53</v>
      </c>
      <c r="G43" s="29" t="s">
        <v>53</v>
      </c>
      <c r="H43" s="29" t="s">
        <v>53</v>
      </c>
      <c r="I43" s="29" t="s">
        <v>53</v>
      </c>
      <c r="J43" s="29" t="s">
        <v>53</v>
      </c>
      <c r="K43" s="29" t="s">
        <v>53</v>
      </c>
      <c r="L43" s="29" t="s">
        <v>53</v>
      </c>
      <c r="M43" s="29" t="s">
        <v>53</v>
      </c>
      <c r="N43" s="29" t="s">
        <v>53</v>
      </c>
      <c r="O43" s="29" t="s">
        <v>53</v>
      </c>
      <c r="P43" s="29" t="s">
        <v>53</v>
      </c>
      <c r="Q43" s="29" t="s">
        <v>53</v>
      </c>
      <c r="R43" s="29" t="s">
        <v>53</v>
      </c>
      <c r="S43" s="29" t="s">
        <v>53</v>
      </c>
      <c r="T43" s="29" t="s">
        <v>53</v>
      </c>
      <c r="U43" s="29" t="s">
        <v>53</v>
      </c>
      <c r="V43" s="29" t="s">
        <v>53</v>
      </c>
      <c r="W43" s="29" t="s">
        <v>53</v>
      </c>
      <c r="X43" s="29" t="s">
        <v>53</v>
      </c>
      <c r="Y43" s="29" t="s">
        <v>53</v>
      </c>
      <c r="Z43" s="29" t="s">
        <v>53</v>
      </c>
      <c r="AA43" s="33">
        <v>0.54448333000000004</v>
      </c>
      <c r="AB43" s="29" t="s">
        <v>53</v>
      </c>
      <c r="AC43" s="29" t="s">
        <v>53</v>
      </c>
      <c r="AD43" s="29" t="s">
        <v>53</v>
      </c>
      <c r="AE43" s="29" t="s">
        <v>53</v>
      </c>
      <c r="AF43" s="29" t="s">
        <v>53</v>
      </c>
      <c r="AG43" s="29" t="s">
        <v>53</v>
      </c>
      <c r="AH43" s="29" t="s">
        <v>53</v>
      </c>
      <c r="AI43" s="29" t="s">
        <v>53</v>
      </c>
      <c r="AJ43" s="29">
        <v>1</v>
      </c>
      <c r="AK43" s="29" t="s">
        <v>53</v>
      </c>
      <c r="AL43" s="29" t="s">
        <v>53</v>
      </c>
      <c r="AM43" s="29" t="s">
        <v>53</v>
      </c>
      <c r="AN43" s="29" t="s">
        <v>53</v>
      </c>
      <c r="AO43" s="29" t="s">
        <v>53</v>
      </c>
      <c r="AP43" s="29" t="s">
        <v>53</v>
      </c>
      <c r="AQ43" s="29" t="s">
        <v>53</v>
      </c>
      <c r="AR43" s="29" t="s">
        <v>53</v>
      </c>
      <c r="AS43" s="29" t="s">
        <v>53</v>
      </c>
      <c r="AT43" s="29" t="s">
        <v>53</v>
      </c>
      <c r="AU43" s="29" t="s">
        <v>53</v>
      </c>
      <c r="AV43" s="29" t="s">
        <v>53</v>
      </c>
      <c r="AW43" s="33">
        <f>AA43</f>
        <v>0.54448333000000004</v>
      </c>
      <c r="AX43" s="29" t="str">
        <f t="shared" ref="AX43:BF43" si="45">AB43</f>
        <v>нд</v>
      </c>
      <c r="AY43" s="29" t="str">
        <f t="shared" si="45"/>
        <v>нд</v>
      </c>
      <c r="AZ43" s="29" t="str">
        <f t="shared" si="45"/>
        <v>нд</v>
      </c>
      <c r="BA43" s="29" t="str">
        <f t="shared" si="45"/>
        <v>нд</v>
      </c>
      <c r="BB43" s="29" t="str">
        <f t="shared" si="45"/>
        <v>нд</v>
      </c>
      <c r="BC43" s="29" t="str">
        <f t="shared" si="45"/>
        <v>нд</v>
      </c>
      <c r="BD43" s="29" t="str">
        <f t="shared" si="45"/>
        <v>нд</v>
      </c>
      <c r="BE43" s="29" t="str">
        <f t="shared" si="45"/>
        <v>нд</v>
      </c>
      <c r="BF43" s="29">
        <f t="shared" si="45"/>
        <v>1</v>
      </c>
    </row>
  </sheetData>
  <mergeCells count="17">
    <mergeCell ref="AL12:AU12"/>
    <mergeCell ref="AW12:BF12"/>
    <mergeCell ref="H3:AB3"/>
    <mergeCell ref="J7:Z7"/>
    <mergeCell ref="C5:E5"/>
    <mergeCell ref="A10:A13"/>
    <mergeCell ref="B10:B13"/>
    <mergeCell ref="C10:C13"/>
    <mergeCell ref="D11:N11"/>
    <mergeCell ref="D10:BF10"/>
    <mergeCell ref="O11:Y11"/>
    <mergeCell ref="Z11:AJ11"/>
    <mergeCell ref="AK11:AU11"/>
    <mergeCell ref="AV11:BF11"/>
    <mergeCell ref="E12:N12"/>
    <mergeCell ref="P12:Y12"/>
    <mergeCell ref="AA12:AJ12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ф.5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Буняева Елена Викторовна</dc:creator>
  <cp:lastModifiedBy>Буняева Елена Викторовна</cp:lastModifiedBy>
  <dcterms:created xsi:type="dcterms:W3CDTF">2025-04-10T23:02:47Z</dcterms:created>
  <dcterms:modified xsi:type="dcterms:W3CDTF">2026-06-02T06:04:59Z</dcterms:modified>
</cp:coreProperties>
</file>